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9090D18-2B48-4AB1-8D01-8975E93C264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" i="19" l="1"/>
  <c r="A19" i="19"/>
  <c r="A18" i="19"/>
  <c r="A71" i="7"/>
  <c r="A64" i="7"/>
  <c r="A62" i="7"/>
  <c r="A56" i="7"/>
  <c r="A53" i="7"/>
  <c r="D13" i="19"/>
  <c r="E64" i="7"/>
  <c r="D64" i="7"/>
  <c r="L7" i="11"/>
  <c r="B11" i="11"/>
  <c r="E58" i="7"/>
  <c r="D58" i="7"/>
  <c r="D7" i="9"/>
  <c r="O7" i="20" l="1"/>
  <c r="C7" i="10" l="1"/>
  <c r="C6" i="9"/>
  <c r="J48" i="19" l="1"/>
  <c r="C10" i="11" l="1"/>
  <c r="D7" i="11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A37" i="7"/>
  <c r="A38" i="7" s="1"/>
  <c r="A39" i="7" s="1"/>
  <c r="A40" i="7" s="1"/>
  <c r="A41" i="7" s="1"/>
  <c r="A40" i="9"/>
  <c r="A41" i="9" s="1"/>
  <c r="A42" i="9" s="1"/>
  <c r="A43" i="9" s="1"/>
  <c r="A44" i="9" s="1"/>
  <c r="A45" i="9" s="1"/>
  <c r="A47" i="9" s="1"/>
  <c r="A48" i="9" s="1"/>
  <c r="A50" i="9" s="1"/>
  <c r="A51" i="9" s="1"/>
  <c r="A52" i="9" s="1"/>
  <c r="A53" i="9" s="1"/>
  <c r="A54" i="9" s="1"/>
  <c r="A56" i="9" s="1"/>
  <c r="A57" i="9" s="1"/>
  <c r="A58" i="9" s="1"/>
  <c r="A59" i="9" s="1"/>
  <c r="A30" i="9"/>
  <c r="A31" i="9" s="1"/>
  <c r="A32" i="9" s="1"/>
  <c r="A33" i="9" s="1"/>
  <c r="A34" i="9" s="1"/>
  <c r="A16" i="9"/>
  <c r="A17" i="9"/>
  <c r="A18" i="9" s="1"/>
  <c r="A20" i="9" s="1"/>
  <c r="A21" i="9" s="1"/>
  <c r="C12" i="10"/>
  <c r="B15" i="10"/>
  <c r="A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A62" i="9" l="1"/>
  <c r="A63" i="9" s="1"/>
  <c r="A61" i="9"/>
  <c r="M19" i="20"/>
  <c r="M7" i="11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F21" i="7" l="1"/>
  <c r="M28" i="20"/>
  <c r="D20" i="19" s="1"/>
  <c r="D55" i="19" s="1"/>
  <c r="E19" i="20"/>
  <c r="J8" i="20"/>
  <c r="D15" i="10" l="1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3" i="10" s="1"/>
  <c r="A20" i="19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A38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A23" i="9" s="1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6" i="7" l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4" i="19" s="1"/>
  <c r="A55" i="19" s="1"/>
  <c r="A57" i="19" s="1"/>
  <c r="A58" i="19" s="1"/>
  <c r="A59" i="19" s="1"/>
  <c r="A60" i="19" s="1"/>
  <c r="A61" i="19" s="1"/>
  <c r="A63" i="19" s="1"/>
  <c r="A65" i="19" s="1"/>
  <c r="A66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4" i="7" s="1"/>
  <c r="A55" i="7" s="1"/>
  <c r="A57" i="7" s="1"/>
  <c r="A58" i="7" s="1"/>
  <c r="A59" i="7" s="1"/>
  <c r="A60" i="7" s="1"/>
  <c r="A61" i="7" s="1"/>
  <c r="A63" i="7" s="1"/>
  <c r="A65" i="7" s="1"/>
  <c r="A66" i="7" s="1"/>
  <c r="A67" i="7" s="1"/>
  <c r="A69" i="19"/>
  <c r="A70" i="19" s="1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M81" i="7" s="1"/>
  <c r="C74" i="7"/>
  <c r="D74" i="7"/>
  <c r="D21" i="7" s="1"/>
  <c r="E74" i="7"/>
  <c r="E21" i="7" s="1"/>
  <c r="K85" i="7" l="1"/>
  <c r="E18" i="7"/>
  <c r="L21" i="7"/>
  <c r="M21" i="7"/>
  <c r="D18" i="7"/>
  <c r="D13" i="7" s="1"/>
  <c r="C18" i="7"/>
  <c r="C13" i="7" s="1"/>
  <c r="L85" i="7"/>
  <c r="M85" i="7"/>
  <c r="K74" i="7"/>
  <c r="L74" i="7"/>
  <c r="M74" i="7"/>
  <c r="K81" i="7"/>
  <c r="L81" i="7"/>
  <c r="E13" i="7"/>
  <c r="C73" i="7"/>
  <c r="E73" i="7"/>
  <c r="M73" i="7" s="1"/>
  <c r="D73" i="7"/>
  <c r="K18" i="7" l="1"/>
  <c r="K21" i="7"/>
  <c r="L18" i="7"/>
  <c r="M18" i="7"/>
  <c r="L73" i="7"/>
  <c r="K73" i="7"/>
  <c r="K13" i="7"/>
  <c r="L13" i="7"/>
  <c r="F5" i="10"/>
  <c r="F61" i="7"/>
  <c r="M61" i="7" s="1"/>
  <c r="D86" i="10" l="1"/>
  <c r="D84" i="10"/>
  <c r="B81" i="10"/>
  <c r="B80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C32" i="7" l="1"/>
  <c r="E32" i="7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D12" i="7"/>
  <c r="K12" i="7" s="1"/>
  <c r="M12" i="7"/>
  <c r="E6" i="10"/>
  <c r="D8" i="10"/>
  <c r="D7" i="10" s="1"/>
  <c r="L12" i="7" l="1"/>
  <c r="E8" i="10"/>
  <c r="E7" i="10"/>
  <c r="E7" i="9"/>
  <c r="L35" i="19"/>
  <c r="L36" i="19" s="1"/>
  <c r="D35" i="19" s="1"/>
  <c r="D71" i="19" s="1"/>
  <c r="E6" i="9" l="1"/>
  <c r="F35" i="7" l="1"/>
  <c r="M35" i="7" l="1"/>
  <c r="D35" i="7"/>
  <c r="F71" i="19"/>
  <c r="D28" i="9"/>
  <c r="E28" i="9" s="1"/>
  <c r="F31" i="7"/>
  <c r="D29" i="10"/>
  <c r="C31" i="7"/>
  <c r="C30" i="7" s="1"/>
  <c r="C88" i="7" s="1"/>
  <c r="L35" i="7" l="1"/>
  <c r="K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<sst xmlns="http://schemas.openxmlformats.org/spreadsheetml/2006/main" count="519" uniqueCount="306">
  <si>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</si>
  <si>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</si>
  <si>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</si>
  <si>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</si>
  <si>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</si>
  <si>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</si>
  <si>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</si>
  <si>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</si>
  <si>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</si>
  <si>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</si>
  <si>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</si>
  <si>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</si>
  <si>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</si>
  <si>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</si>
  <si>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</si>
  <si>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</si>
  <si>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</si>
  <si>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</si>
  <si>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</si>
  <si>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</si>
  <si>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</si>
  <si>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</si>
  <si>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</si>
  <si>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</si>
  <si>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</si>
  <si>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</si>
  <si>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</si>
  <si>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</si>
  <si>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</si>
  <si>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</si>
  <si>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</si>
  <si>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</si>
  <si>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</si>
  <si>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</si>
  <si>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</si>
  <si>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</si>
  <si>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</si>
  <si>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</si>
  <si>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</si>
  <si>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</si>
  <si>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</si>
  <si>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</si>
  <si>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</si>
  <si>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</si>
  <si>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</si>
  <si>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</si>
  <si>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</si>
  <si>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</si>
  <si>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</si>
  <si>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</si>
  <si>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</si>
  <si>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</si>
  <si>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</si>
  <si>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</si>
  <si>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</si>
  <si>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</si>
  <si>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</si>
  <si>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</si>
  <si>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</si>
  <si>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</si>
  <si>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</si>
  <si>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</si>
  <si>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</si>
  <si>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</si>
  <si>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</si>
  <si>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</si>
  <si>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</si>
  <si>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</si>
  <si>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</si>
  <si>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</si>
  <si>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</si>
  <si>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</si>
  <si>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</si>
  <si>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</si>
  <si>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</si>
  <si>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</si>
  <si>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</si>
  <si>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</si>
  <si>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</si>
  <si>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</si>
  <si>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</si>
  <si>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</si>
  <si>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</si>
  <si>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</si>
  <si>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</si>
  <si>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</si>
  <si>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</si>
  <si>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</si>
  <si>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</si>
  <si>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</si>
  <si>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</si>
  <si>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</si>
  <si>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</si>
  <si>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</si>
  <si>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</si>
  <si>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</si>
  <si>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</si>
  <si>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</si>
  <si>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</si>
  <si>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</si>
  <si>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</si>
  <si>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</si>
  <si>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</si>
  <si>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</si>
  <si>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</si>
  <si>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</si>
  <si>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</si>
  <si>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</si>
  <si>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</si>
  <si>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</si>
  <si>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</si>
  <si>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</si>
  <si>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</si>
  <si>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</si>
  <si>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</si>
  <si>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</si>
  <si>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</si>
  <si>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</si>
  <si>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</si>
  <si>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</si>
  <si>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</si>
  <si>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</si>
  <si>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</si>
  <si>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</si>
  <si>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</si>
  <si>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</si>
  <si>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</si>
  <si>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</si>
  <si>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</si>
  <si>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</si>
  <si>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</si>
  <si>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</si>
  <si>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</si>
  <si>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</si>
  <si>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</si>
  <si>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</si>
  <si>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</si>
  <si>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</si>
  <si>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</si>
  <si>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</si>
  <si>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</si>
  <si>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</si>
  <si>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</si>
  <si>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</si>
  <si>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</si>
  <si>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</si>
  <si>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</si>
  <si>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</si>
  <si>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</si>
  <si>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</si>
  <si>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</si>
  <si>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</si>
  <si>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</si>
  <si>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</si>
  <si>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</si>
  <si>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</si>
  <si>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</si>
  <si>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</si>
  <si>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</si>
  <si>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</si>
  <si>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</si>
  <si>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</si>
  <si>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</si>
  <si>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</si>
  <si>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</si>
  <si>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</si>
  <si>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</si>
  <si>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</si>
  <si>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</si>
  <si>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</si>
  <si>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</si>
  <si>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</si>
  <si>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</si>
  <si>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</si>
  <si>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</si>
  <si>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</si>
  <si>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</si>
  <si>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</si>
  <si>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</si>
  <si>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</si>
  <si>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</si>
  <si>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</si>
  <si>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</si>
  <si>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</si>
  <si>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</si>
  <si>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</si>
  <si>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</si>
  <si>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</si>
  <si>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</si>
  <si>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</si>
  <si>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</si>
  <si>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</si>
  <si>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</si>
  <si>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</si>
  <si>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</si>
  <si>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</si>
  <si>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</si>
  <si>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</si>
  <si>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</si>
  <si>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</si>
  <si>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</si>
  <si>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</si>
  <si>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</si>
  <si>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</si>
  <si>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</si>
  <si>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</si>
  <si>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</si>
  <si>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</si>
  <si>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</si>
  <si>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</si>
  <si>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</si>
  <si>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</si>
  <si>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</si>
  <si>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</si>
  <si>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</si>
  <si>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</si>
  <si>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</si>
  <si>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</si>
  <si>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</si>
  <si>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</si>
  <si>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</si>
  <si>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</si>
  <si>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</si>
  <si>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</si>
  <si>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</si>
  <si>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</si>
  <si>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</si>
  <si>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</si>
  <si>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</si>
  <si>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</si>
  <si>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</si>
  <si>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</si>
  <si>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</si>
  <si>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</si>
  <si>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</si>
  <si>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</si>
  <si>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</si>
  <si>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</si>
  <si>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</si>
  <si>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</si>
  <si>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</si>
  <si>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</si>
  <si>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</si>
  <si>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</si>
  <si>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</si>
  <si>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</si>
  <si>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</si>
  <si>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</si>
  <si>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</si>
  <si>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</si>
  <si>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</si>
  <si>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</si>
  <si>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</si>
  <si>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</si>
  <si>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</si>
  <si>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</si>
  <si>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</si>
  <si>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</si>
  <si>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</si>
  <si>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</si>
  <si>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</si>
  <si>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</si>
  <si>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</si>
  <si>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</si>
  <si>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</si>
  <si>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</si>
  <si>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</si>
  <si>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</si>
  <si>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</si>
  <si>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</si>
  <si>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</si>
  <si>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</si>
  <si>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</si>
  <si>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</si>
  <si>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</si>
  <si>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</si>
  <si>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</si>
  <si>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</si>
  <si>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</si>
  <si>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</si>
  <si>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</si>
  <si>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</si>
  <si>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</si>
  <si>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</si>
  <si>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</si>
  <si>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</si>
  <si>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</si>
  <si>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հ․117 մսուր-մանկապարտեզ» ՀՈԱԿ-ի </t>
  </si>
  <si>
    <t>Ս.Վարդանյան</t>
  </si>
  <si>
    <t>Ա. Հովհաննիսյան</t>
  </si>
  <si>
    <t xml:space="preserve">տպիչ </t>
  </si>
  <si>
    <t>ըստ տեղեկանքի աշխատակիցների աշխատավարձի  հաշվարկի վերաբերյալ</t>
  </si>
  <si>
    <t>ըստ տեղեկանքի կոմունալ վճարների վերաբերյալ</t>
  </si>
  <si>
    <t>10,7*12ամիս</t>
  </si>
  <si>
    <t>5,0*12ամ</t>
  </si>
  <si>
    <t>8,0*12ամ</t>
  </si>
  <si>
    <t>5,0*12 ամ</t>
  </si>
  <si>
    <t>6խումբ</t>
  </si>
  <si>
    <t>48,0 Հրշեջ անվտանգության+48,0տեխ/փորձ+ (26,6*4եռ Էյ իջ=106,4)=202,4</t>
  </si>
  <si>
    <t>տպիչի լիցքավորում և սպասարկում</t>
  </si>
  <si>
    <t>ՀԾ</t>
  </si>
  <si>
    <t>2*24,0</t>
  </si>
  <si>
    <t>154 ցուցակային</t>
  </si>
  <si>
    <t>80,0*8ամիս</t>
  </si>
  <si>
    <t>տպիչ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</si>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</sst>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i/>
      <sz val="1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0" xfId="0" applyFont="1" applyAlignment="1" applyProtection="1">
      <alignment horizontal="left" vertic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OQAgAFAATQAAAAAAAAAAAAAAAAAAAAAAAAAAAAAAAAAAAAAAAAAAAAAAAAAAAAAAAAAAAAAAAAAAAAAAAAAAAAAAAAAAAAAAAAAAAAAAAAAAAAAAAAAAAAAAAAAAAAAAAADpBwUAAgAUABMAJ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5MDBaMCMGCSqGSIb3DQEJBDEWBBR5kglfnXYKHFGEHbRCrs/48MwBrTArBgsqhkiG9w0BCRACDDEcMBowGDAWBBRE5xMFRVajmd/v2Zzf5CvSbEm8HjANBgkqhkiG9w0BAQEFAASCAQASUpIhEiVA1ZBT9bdfzNbW9vNJ2KSSouy4LASHITNT4X+qPAItN0M3ui92wdB6TB2EunKgZlxZ8yCK2ISpAe5fIIe3JNldW3w2aqmNo63PDKRvVA5iC361+ClLzVTamEPOeT9QbUi/JLTrR9bqbKzGSEp5paTfupOBZ3emFldYUjXwJy2JVzEtcGdZBYtCj39U56u4kgQ35GUz4JSs+pcQLS/BsSZXx5Wyo//7p+LJ07nxbrMLB9aFdAYOSE7Z5wbiU2rPAaH2d4vkNATYz5Pa91WIrAmGwHW/UEQH30iUDkrCZEQ3mXGTxm1Gx0zhjmWhQER9dnR01kP6UcGpwGk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OQAgAFAATQAAAAAAAAAAAAAAAAAAAAAAAAAAAAAAAAAAAAAAAAAAAAAAAAAAAAAAAAAAAAAAAAAAAAAAAAAAAAAAAAAAAAAAAAAAAAAAAAAAAAAAAAAAAAAAAAAAAAAAAADpBwUAAgAUABMAJ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5MDRaMCMGCSqGSIb3DQEJBDEWBBQQQz10BgM5kX6W7Gc42etZC4KJxTArBgsqhkiG9w0BCRACDDEcMBowGDAWBBRE5xMFRVajmd/v2Zzf5CvSbEm8HjANBgkqhkiG9w0BAQEFAASCAQCQJd10l4QbiglJngoL+6toP0w+fuuUSSCKylMXMIaR/+5WCXeak+vBamE8TQZOLuuxt3Ki2/jARO9UTdA8Leqj/FXkAwgYvt27L0QkuCNmrGEI7yaTj2Fv2Av1Hy1pFtKv8+b4K26vuDmuScsQHb3BVMx8G2124xI8TC7fL5uHEu2siO4X4g1T0PgwCBTiMUwLkNZxDUBQRM63HrVnSvWRKjyOSiBURkFO9hadjmBgjpamIuXbO77SscEvjNabgEgWnwsTi86ntPUP32dizHm8906MRoK4AZaRbsYhUNXlDiabHQX2yTkqlahuDIOsvDev79pzWicM7RdKM9o3303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2CB21FB-D0FF-1BC4-8730-35D43851B9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8FB6C92-3237-4111-B6B3-84B45D42F8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38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855468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186"/>
      <c r="D1" s="186" t="s">
        <v>188</v>
      </c>
      <c r="E1" s="14">
        <v>219</v>
      </c>
      <c r="F1" s="186"/>
    </row>
    <row r="2" spans="1:10">
      <c r="C2" s="186"/>
      <c r="D2" s="424" t="s">
        <v>40</v>
      </c>
      <c r="E2" s="424"/>
      <c r="F2" s="186"/>
    </row>
    <row r="3" spans="1:10">
      <c r="C3" s="186"/>
      <c r="D3" s="425" t="s">
        <v>215</v>
      </c>
      <c r="E3" s="425"/>
      <c r="F3" s="186"/>
    </row>
    <row r="4" spans="1:10" s="14" customFormat="1" ht="24.75" customHeight="1">
      <c r="B4" s="195"/>
      <c r="C4" s="195"/>
      <c r="D4" s="424" t="s">
        <v>274</v>
      </c>
      <c r="E4" s="424"/>
    </row>
    <row r="5" spans="1:10" s="14" customFormat="1" ht="20.25" customHeight="1">
      <c r="B5" s="195"/>
      <c r="C5" s="424" t="s">
        <v>216</v>
      </c>
      <c r="D5" s="424"/>
      <c r="E5" s="424"/>
    </row>
    <row r="6" spans="1:10" ht="20.25">
      <c r="A6" s="427" t="s">
        <v>41</v>
      </c>
      <c r="B6" s="427"/>
      <c r="C6" s="427"/>
      <c r="D6" s="427"/>
      <c r="E6" s="427"/>
      <c r="F6" s="15"/>
    </row>
    <row r="7" spans="1:10" ht="20.45" customHeight="1">
      <c r="A7" s="428" t="s">
        <v>287</v>
      </c>
      <c r="B7" s="428"/>
      <c r="C7" s="428"/>
      <c r="D7" s="428"/>
      <c r="E7" s="428"/>
      <c r="F7" s="22" t="s">
        <v>204</v>
      </c>
    </row>
    <row r="8" spans="1:10" ht="18.75" customHeight="1">
      <c r="A8" s="429" t="s">
        <v>275</v>
      </c>
      <c r="B8" s="429"/>
      <c r="C8" s="429"/>
      <c r="D8" s="429"/>
      <c r="E8" s="429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51</v>
      </c>
      <c r="E9" s="300"/>
    </row>
    <row r="10" spans="1:10" ht="20.25">
      <c r="A10" s="30" t="s">
        <v>7</v>
      </c>
      <c r="B10" s="301" t="s">
        <v>137</v>
      </c>
      <c r="C10" s="302"/>
      <c r="D10" s="303"/>
      <c r="E10" s="303"/>
    </row>
    <row r="11" spans="1:10">
      <c r="A11" s="39">
        <v>1</v>
      </c>
      <c r="B11" s="7" t="s">
        <v>115</v>
      </c>
      <c r="C11" s="191"/>
      <c r="D11" s="184">
        <v>82406.2</v>
      </c>
      <c r="E11" s="188"/>
      <c r="F11" s="292"/>
    </row>
    <row r="12" spans="1:10">
      <c r="A12" s="39">
        <f>+A11+1</f>
        <v>2</v>
      </c>
      <c r="B12" s="7" t="s">
        <v>225</v>
      </c>
      <c r="C12" s="7"/>
      <c r="D12" s="309">
        <f>SUM(D13:D14)</f>
        <v>48</v>
      </c>
      <c r="E12" s="184"/>
    </row>
    <row r="13" spans="1:10" s="329" customFormat="1">
      <c r="A13" s="325">
        <f>+A12+0.1</f>
        <v>2.1</v>
      </c>
      <c r="B13" s="326" t="s">
        <v>226</v>
      </c>
      <c r="C13" s="326"/>
      <c r="D13" s="327">
        <f>+'Ekamut-caxs'!D62</f>
        <v>48</v>
      </c>
      <c r="E13" s="328"/>
    </row>
    <row r="14" spans="1:10" s="329" customFormat="1" hidden="1">
      <c r="A14" s="325">
        <f>+A13+0.1</f>
        <v>2.2000000000000002</v>
      </c>
      <c r="B14" s="326" t="s">
        <v>227</v>
      </c>
      <c r="C14" s="326"/>
      <c r="D14" s="327"/>
      <c r="E14" s="328"/>
    </row>
    <row r="15" spans="1:10" ht="20.25">
      <c r="A15" s="39">
        <v>3</v>
      </c>
      <c r="B15" s="7" t="s">
        <v>228</v>
      </c>
      <c r="C15" s="7"/>
      <c r="D15" s="309">
        <f>SUM(D16:D17)</f>
        <v>3020.6</v>
      </c>
      <c r="E15" s="184"/>
      <c r="F15" s="208"/>
    </row>
    <row r="16" spans="1:10" s="329" customFormat="1">
      <c r="A16" s="325">
        <f>+A15+0.1</f>
        <v>3.1</v>
      </c>
      <c r="B16" s="326" t="s">
        <v>229</v>
      </c>
      <c r="C16" s="326"/>
      <c r="D16" s="327">
        <v>839.66</v>
      </c>
      <c r="E16" s="328"/>
    </row>
    <row r="17" spans="1:6" s="329" customFormat="1">
      <c r="A17" s="325">
        <f>+A16+0.1</f>
        <v>3.2</v>
      </c>
      <c r="B17" s="326" t="s">
        <v>230</v>
      </c>
      <c r="C17" s="326"/>
      <c r="D17" s="327">
        <v>2180.94</v>
      </c>
      <c r="E17" s="328"/>
    </row>
    <row r="18" spans="1:6">
      <c r="A18" s="39">
        <f>+A15+1</f>
        <v>4</v>
      </c>
      <c r="B18" s="7" t="s">
        <v>231</v>
      </c>
      <c r="C18" s="7"/>
      <c r="D18" s="309">
        <f>+'Komunal '!N20</f>
        <v>11.1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940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9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304" t="s">
        <v>9</v>
      </c>
      <c r="C22" s="305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f>+A19+1</f>
        <v>6</v>
      </c>
      <c r="B24" s="7" t="s">
        <v>121</v>
      </c>
      <c r="C24" s="191"/>
      <c r="D24" s="309">
        <f>SUM(D25:D26)</f>
        <v>3159.8</v>
      </c>
      <c r="E24" s="188"/>
    </row>
    <row r="25" spans="1:6" s="329" customFormat="1" ht="16.5" customHeight="1">
      <c r="A25" s="325">
        <f>+A24+0.1</f>
        <v>6.1</v>
      </c>
      <c r="B25" s="326" t="s">
        <v>71</v>
      </c>
      <c r="C25" s="326"/>
      <c r="D25" s="330">
        <f>+D68</f>
        <v>3159.8</v>
      </c>
      <c r="E25" s="328"/>
    </row>
    <row r="26" spans="1:6" s="329" customFormat="1" ht="0.75" hidden="1" customHeight="1">
      <c r="A26" s="325">
        <f>+A25+0.1</f>
        <v>6.1999999999999993</v>
      </c>
      <c r="B26" s="326" t="s">
        <v>72</v>
      </c>
      <c r="C26" s="326"/>
      <c r="D26" s="327"/>
      <c r="E26" s="328"/>
      <c r="F26" s="329" t="s">
        <v>195</v>
      </c>
    </row>
    <row r="27" spans="1:6" hidden="1">
      <c r="A27" s="39">
        <f>+A24+1</f>
        <v>7</v>
      </c>
      <c r="B27" s="7" t="s">
        <v>10</v>
      </c>
      <c r="C27" s="191"/>
      <c r="D27" s="184"/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302"/>
      <c r="D29" s="310">
        <f>SUM(D11:D12,D15,D18:D24,D27:D28)</f>
        <v>89585.700000000012</v>
      </c>
      <c r="E29" s="306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1" t="s">
        <v>138</v>
      </c>
      <c r="C31" s="303"/>
      <c r="D31" s="307"/>
      <c r="E31" s="307"/>
    </row>
    <row r="32" spans="1:6">
      <c r="A32" s="39">
        <v>1</v>
      </c>
      <c r="B32" s="7" t="s">
        <v>12</v>
      </c>
      <c r="C32" s="191"/>
      <c r="D32" s="309">
        <f>+Ashkhatavardz!M9</f>
        <v>64294.8</v>
      </c>
      <c r="E32" s="188"/>
    </row>
    <row r="33" spans="1:14" s="329" customFormat="1">
      <c r="A33" s="325">
        <f>+A32+0.1</f>
        <v>1.1000000000000001</v>
      </c>
      <c r="B33" s="326" t="s">
        <v>117</v>
      </c>
      <c r="C33" s="326"/>
      <c r="D33" s="327">
        <f>+Ashkhatavardz!J7</f>
        <v>640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223</v>
      </c>
    </row>
    <row r="35" spans="1:14">
      <c r="A35" s="39">
        <f>+A32+1</f>
        <v>2</v>
      </c>
      <c r="B35" s="7" t="s">
        <v>15</v>
      </c>
      <c r="C35" s="191"/>
      <c r="D35" s="311">
        <f>+L36-'Dramakan hosqer'!F86</f>
        <v>12986.34</v>
      </c>
      <c r="E35" s="188"/>
      <c r="G35" s="193">
        <v>154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18627.8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1"/>
      <c r="D36" s="309">
        <f>+'Komunal '!F27</f>
        <v>3847.3</v>
      </c>
      <c r="E36" s="188"/>
      <c r="F36" s="188">
        <f>+D36-'Komunal '!F27</f>
        <v>0</v>
      </c>
      <c r="L36" s="5">
        <f>+L35*0.8</f>
        <v>14902.24</v>
      </c>
    </row>
    <row r="37" spans="1:14">
      <c r="A37" s="39">
        <f t="shared" ref="A37:A41" si="1">+A36+1</f>
        <v>4</v>
      </c>
      <c r="B37" s="7" t="s">
        <v>13</v>
      </c>
      <c r="C37" s="191"/>
      <c r="D37" s="309">
        <f>+'Komunal '!J27</f>
        <v>1685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9">
        <f>+'Komunal '!O27</f>
        <v>429.6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128.4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9">
        <f>SUM(D42:D44)</f>
        <v>158</v>
      </c>
      <c r="E41" s="188"/>
    </row>
    <row r="42" spans="1:14" s="329" customFormat="1" ht="15.75" customHeight="1">
      <c r="A42" s="325">
        <f>+A41+0.1</f>
        <v>8.1</v>
      </c>
      <c r="B42" s="326" t="s">
        <v>20</v>
      </c>
      <c r="C42" s="326"/>
      <c r="D42" s="327">
        <v>60</v>
      </c>
      <c r="E42" s="328"/>
    </row>
    <row r="43" spans="1:14" s="329" customFormat="1" ht="15.75" customHeight="1">
      <c r="A43" s="325">
        <f>+A42+0.1</f>
        <v>8.1999999999999993</v>
      </c>
      <c r="B43" s="326" t="s">
        <v>21</v>
      </c>
      <c r="C43" s="326"/>
      <c r="D43" s="327">
        <v>2</v>
      </c>
      <c r="E43" s="328"/>
    </row>
    <row r="44" spans="1:14" s="329" customFormat="1" ht="14.25" customHeight="1">
      <c r="A44" s="325">
        <f>+A43+0.1</f>
        <v>8.2999999999999989</v>
      </c>
      <c r="B44" s="326" t="s">
        <v>22</v>
      </c>
      <c r="C44" s="326"/>
      <c r="D44" s="327">
        <v>96</v>
      </c>
      <c r="E44" s="328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246</v>
      </c>
      <c r="I45" s="194"/>
      <c r="J45" s="273"/>
      <c r="K45" s="273"/>
    </row>
    <row r="46" spans="1:14">
      <c r="A46" s="39">
        <v>9</v>
      </c>
      <c r="B46" s="7" t="s">
        <v>29</v>
      </c>
      <c r="C46" s="191"/>
      <c r="D46" s="309">
        <f>+J46</f>
        <v>882</v>
      </c>
      <c r="E46" s="188"/>
      <c r="F46" s="192">
        <v>6</v>
      </c>
      <c r="G46" s="192" t="s">
        <v>186</v>
      </c>
      <c r="H46" s="192">
        <v>147</v>
      </c>
      <c r="I46" s="192" t="s">
        <v>187</v>
      </c>
      <c r="J46" s="192">
        <f>+F46*H46</f>
        <v>882</v>
      </c>
      <c r="K46" s="308"/>
      <c r="L46" s="308"/>
      <c r="M46" s="308"/>
      <c r="N46" s="308"/>
    </row>
    <row r="47" spans="1:14">
      <c r="A47" s="39">
        <f t="shared" ref="A47:A66" si="2">+A46+1</f>
        <v>10</v>
      </c>
      <c r="B47" s="7" t="s">
        <v>24</v>
      </c>
      <c r="C47" s="191"/>
      <c r="D47" s="309">
        <f>+J47</f>
        <v>167.39999999999998</v>
      </c>
      <c r="E47" s="188"/>
      <c r="F47" s="192">
        <f>+$F$46</f>
        <v>6</v>
      </c>
      <c r="G47" s="192" t="s">
        <v>186</v>
      </c>
      <c r="H47" s="274">
        <v>27.9</v>
      </c>
      <c r="I47" s="192" t="s">
        <v>187</v>
      </c>
      <c r="J47" s="192">
        <f>+F47*H47</f>
        <v>167.39999999999998</v>
      </c>
      <c r="K47" s="308"/>
      <c r="L47" s="308"/>
      <c r="M47" s="308"/>
      <c r="N47" s="308"/>
    </row>
    <row r="48" spans="1:14">
      <c r="A48" s="39">
        <f t="shared" si="2"/>
        <v>11</v>
      </c>
      <c r="B48" s="7" t="s">
        <v>73</v>
      </c>
      <c r="C48" s="191"/>
      <c r="D48" s="184">
        <v>550</v>
      </c>
      <c r="E48" s="188"/>
      <c r="F48" s="430">
        <f t="shared" ref="F48:F50" si="3">+$F$46</f>
        <v>6</v>
      </c>
      <c r="G48" s="430" t="s">
        <v>186</v>
      </c>
      <c r="H48" s="436" t="s">
        <v>247</v>
      </c>
      <c r="I48" s="430" t="s">
        <v>187</v>
      </c>
      <c r="J48" s="430">
        <f>3*80+1*110+2*250</f>
        <v>850</v>
      </c>
      <c r="K48" s="433" t="s">
        <v>248</v>
      </c>
      <c r="L48" s="308"/>
      <c r="M48" s="308"/>
      <c r="N48" s="308"/>
    </row>
    <row r="49" spans="1:14">
      <c r="A49" s="39">
        <f t="shared" si="2"/>
        <v>12</v>
      </c>
      <c r="B49" s="7" t="s">
        <v>47</v>
      </c>
      <c r="C49" s="191"/>
      <c r="D49" s="184">
        <v>300</v>
      </c>
      <c r="E49" s="188"/>
      <c r="F49" s="431"/>
      <c r="G49" s="431"/>
      <c r="H49" s="437"/>
      <c r="I49" s="431"/>
      <c r="J49" s="431"/>
      <c r="K49" s="433"/>
      <c r="L49" s="308"/>
      <c r="M49" s="308"/>
      <c r="N49" s="308"/>
    </row>
    <row r="50" spans="1:14">
      <c r="A50" s="39">
        <f t="shared" si="2"/>
        <v>13</v>
      </c>
      <c r="B50" s="7" t="s">
        <v>118</v>
      </c>
      <c r="C50" s="191"/>
      <c r="D50" s="184">
        <v>36.700000000000003</v>
      </c>
      <c r="E50" s="188"/>
      <c r="F50" s="432">
        <f t="shared" si="3"/>
        <v>6</v>
      </c>
      <c r="G50" s="432" t="s">
        <v>186</v>
      </c>
      <c r="H50" s="434">
        <v>38.700000000000003</v>
      </c>
      <c r="I50" s="432" t="s">
        <v>187</v>
      </c>
      <c r="J50" s="432">
        <f>+F50*H50</f>
        <v>232.20000000000002</v>
      </c>
      <c r="K50" s="435"/>
      <c r="L50" s="308"/>
      <c r="M50" s="308"/>
      <c r="N50" s="308"/>
    </row>
    <row r="51" spans="1:14">
      <c r="A51" s="39">
        <f t="shared" si="2"/>
        <v>14</v>
      </c>
      <c r="B51" s="7" t="s">
        <v>119</v>
      </c>
      <c r="C51" s="191"/>
      <c r="D51" s="184">
        <v>140</v>
      </c>
      <c r="E51" s="188"/>
      <c r="F51" s="432"/>
      <c r="G51" s="432"/>
      <c r="H51" s="434"/>
      <c r="I51" s="432"/>
      <c r="J51" s="432"/>
      <c r="K51" s="435"/>
      <c r="L51" s="308"/>
      <c r="M51" s="308"/>
      <c r="N51" s="308"/>
    </row>
    <row r="52" spans="1:14" hidden="1">
      <c r="A52" s="39">
        <f t="shared" si="2"/>
        <v>15</v>
      </c>
      <c r="B52" s="7" t="s">
        <v>25</v>
      </c>
      <c r="C52" s="191"/>
      <c r="D52" s="184"/>
      <c r="E52" s="188"/>
    </row>
    <row r="53" spans="1:14">
      <c r="A53" s="39">
        <v>15</v>
      </c>
      <c r="B53" s="7" t="s">
        <v>26</v>
      </c>
      <c r="C53" s="191"/>
      <c r="D53" s="184">
        <v>202.4</v>
      </c>
      <c r="E53" s="188"/>
    </row>
    <row r="54" spans="1:14" hidden="1">
      <c r="A54" s="39">
        <f t="shared" si="2"/>
        <v>16</v>
      </c>
      <c r="B54" s="7" t="s">
        <v>65</v>
      </c>
      <c r="C54" s="191"/>
      <c r="D54" s="184"/>
      <c r="E54" s="188"/>
    </row>
    <row r="55" spans="1:14" hidden="1">
      <c r="A55" s="39">
        <f t="shared" si="2"/>
        <v>17</v>
      </c>
      <c r="B55" s="7" t="s">
        <v>52</v>
      </c>
      <c r="C55" s="191"/>
      <c r="D55" s="309">
        <f>+D20</f>
        <v>0</v>
      </c>
      <c r="E55" s="188"/>
    </row>
    <row r="56" spans="1:14">
      <c r="A56" s="39">
        <v>16</v>
      </c>
      <c r="B56" s="7" t="s">
        <v>44</v>
      </c>
      <c r="C56" s="191"/>
      <c r="D56" s="184">
        <v>105</v>
      </c>
      <c r="E56" s="188"/>
      <c r="F56" s="5">
        <v>300</v>
      </c>
    </row>
    <row r="57" spans="1:14">
      <c r="A57" s="39">
        <f t="shared" si="2"/>
        <v>17</v>
      </c>
      <c r="B57" s="7" t="s">
        <v>74</v>
      </c>
      <c r="C57" s="191"/>
      <c r="D57" s="184">
        <v>50</v>
      </c>
      <c r="E57" s="188"/>
    </row>
    <row r="58" spans="1:14">
      <c r="A58" s="39">
        <f t="shared" si="2"/>
        <v>18</v>
      </c>
      <c r="B58" s="7" t="s">
        <v>75</v>
      </c>
      <c r="C58" s="191"/>
      <c r="D58" s="184">
        <v>112</v>
      </c>
      <c r="E58" s="188"/>
    </row>
    <row r="59" spans="1:14">
      <c r="A59" s="39">
        <f t="shared" si="2"/>
        <v>19</v>
      </c>
      <c r="B59" s="7" t="s">
        <v>45</v>
      </c>
      <c r="C59" s="191"/>
      <c r="D59" s="184">
        <v>3</v>
      </c>
      <c r="E59" s="188"/>
    </row>
    <row r="60" spans="1:14" hidden="1">
      <c r="A60" s="39">
        <f t="shared" si="2"/>
        <v>20</v>
      </c>
      <c r="B60" s="7" t="s">
        <v>120</v>
      </c>
      <c r="C60" s="191"/>
      <c r="D60" s="184"/>
      <c r="E60" s="188"/>
    </row>
    <row r="61" spans="1:14" hidden="1">
      <c r="A61" s="39">
        <f t="shared" si="2"/>
        <v>21</v>
      </c>
      <c r="B61" s="7" t="s">
        <v>46</v>
      </c>
      <c r="C61" s="191"/>
      <c r="D61" s="184"/>
      <c r="E61" s="188"/>
    </row>
    <row r="62" spans="1:14">
      <c r="A62" s="39">
        <v>20</v>
      </c>
      <c r="B62" s="7" t="s">
        <v>62</v>
      </c>
      <c r="C62" s="191"/>
      <c r="D62" s="184">
        <v>48</v>
      </c>
      <c r="E62" s="188"/>
    </row>
    <row r="63" spans="1:14" hidden="1">
      <c r="A63" s="39">
        <f t="shared" si="2"/>
        <v>21</v>
      </c>
      <c r="B63" s="7" t="s">
        <v>265</v>
      </c>
      <c r="C63" s="191"/>
      <c r="D63" s="184"/>
      <c r="E63" s="188"/>
    </row>
    <row r="64" spans="1:14">
      <c r="A64" s="39">
        <v>21</v>
      </c>
      <c r="B64" s="7" t="s">
        <v>305</v>
      </c>
      <c r="C64" s="191"/>
      <c r="D64" s="184">
        <v>240</v>
      </c>
      <c r="E64" s="188"/>
    </row>
    <row r="65" spans="1:7" hidden="1">
      <c r="A65" s="39">
        <f t="shared" si="2"/>
        <v>22</v>
      </c>
      <c r="B65" s="7" t="s">
        <v>221</v>
      </c>
      <c r="C65" s="191"/>
      <c r="D65" s="184"/>
      <c r="E65" s="188"/>
      <c r="F65" s="194" t="s">
        <v>244</v>
      </c>
    </row>
    <row r="66" spans="1:7" hidden="1">
      <c r="A66" s="39">
        <f t="shared" si="2"/>
        <v>23</v>
      </c>
      <c r="B66" s="7" t="s">
        <v>219</v>
      </c>
      <c r="C66" s="191"/>
      <c r="D66" s="184"/>
      <c r="E66" s="188"/>
      <c r="F66" s="22"/>
    </row>
    <row r="67" spans="1:7">
      <c r="A67" s="39">
        <v>22</v>
      </c>
      <c r="B67" s="7" t="s">
        <v>27</v>
      </c>
      <c r="C67" s="191"/>
      <c r="D67" s="184">
        <v>3159.8</v>
      </c>
      <c r="E67" s="188"/>
    </row>
    <row r="68" spans="1:7" s="329" customFormat="1">
      <c r="A68" s="325">
        <v>22.1</v>
      </c>
      <c r="B68" s="326" t="s">
        <v>76</v>
      </c>
      <c r="C68" s="326"/>
      <c r="D68" s="327">
        <v>3159.8</v>
      </c>
      <c r="E68" s="328"/>
    </row>
    <row r="69" spans="1:7" hidden="1">
      <c r="A69" s="39">
        <f>+A67+1</f>
        <v>23</v>
      </c>
      <c r="B69" s="7" t="s">
        <v>77</v>
      </c>
      <c r="C69" s="191"/>
      <c r="D69" s="184"/>
      <c r="E69" s="188"/>
    </row>
    <row r="70" spans="1:7" hidden="1">
      <c r="A70" s="39">
        <f>+A69+1</f>
        <v>24</v>
      </c>
      <c r="B70" s="7" t="s">
        <v>66</v>
      </c>
      <c r="C70" s="191"/>
      <c r="D70" s="184"/>
      <c r="E70" s="188"/>
    </row>
    <row r="71" spans="1:7">
      <c r="A71" s="14"/>
      <c r="B71" s="61" t="s">
        <v>30</v>
      </c>
      <c r="C71" s="302"/>
      <c r="D71" s="310">
        <f>SUM(D32,D35:D41,D45:D67,D69:D70)</f>
        <v>89585.739999999991</v>
      </c>
      <c r="E71" s="306"/>
      <c r="F71" s="426">
        <f>+D29-D71</f>
        <v>-3.9999999979045242E-2</v>
      </c>
      <c r="G71" s="426"/>
    </row>
    <row r="72" spans="1:7">
      <c r="B72" s="33"/>
      <c r="C72" s="27"/>
    </row>
    <row r="73" spans="1:7" ht="26.25" hidden="1" customHeight="1">
      <c r="B73" s="167" t="s">
        <v>2</v>
      </c>
      <c r="C73" s="183"/>
      <c r="D73" s="308" t="s">
        <v>288</v>
      </c>
      <c r="E73" s="183"/>
    </row>
    <row r="74" spans="1:7" ht="15.75" hidden="1" customHeight="1">
      <c r="B74" s="33"/>
      <c r="D74" s="182" t="s">
        <v>92</v>
      </c>
      <c r="E74" s="189"/>
    </row>
    <row r="75" spans="1:7" ht="30.75" hidden="1" customHeight="1">
      <c r="B75" s="167" t="s">
        <v>6</v>
      </c>
      <c r="C75" s="181"/>
      <c r="D75" s="181" t="s">
        <v>289</v>
      </c>
      <c r="E75" s="181"/>
    </row>
    <row r="76" spans="1:7" ht="13.5" hidden="1" customHeight="1">
      <c r="D76" s="182" t="s">
        <v>92</v>
      </c>
      <c r="E76" s="189"/>
    </row>
    <row r="77" spans="1:7" hidden="1">
      <c r="B77" s="27" t="s">
        <v>190</v>
      </c>
    </row>
    <row r="78" spans="1:7" s="166" customFormat="1" ht="109.5" customHeight="1">
      <c r="A78" s="207" t="s">
        <v>210</v>
      </c>
      <c r="D78" s="205"/>
      <c r="E78" s="206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1"/>
  <sheetViews>
    <sheetView tabSelected="1" view="pageBreakPreview" topLeftCell="A56" zoomScaleSheetLayoutView="100" workbookViewId="0">
      <selection activeCell="C95" sqref="C95:E95"/>
    </sheetView>
  </sheetViews>
  <sheetFormatPr defaultColWidth="9.140625" defaultRowHeight="13.5"/>
  <cols>
    <col min="1" max="1" width="5.42578125" style="26" customWidth="1"/>
    <col min="2" max="2" width="68.710937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220</v>
      </c>
      <c r="H1" s="33"/>
      <c r="I1" s="14"/>
      <c r="J1" s="14"/>
      <c r="K1" s="420" t="s">
        <v>198</v>
      </c>
      <c r="L1" s="420" t="s">
        <v>199</v>
      </c>
      <c r="M1" s="420" t="s">
        <v>200</v>
      </c>
    </row>
    <row r="2" spans="1:13" s="24" customFormat="1" ht="17.25">
      <c r="A2" s="196"/>
      <c r="B2" s="199"/>
      <c r="C2" s="198"/>
      <c r="D2" s="198"/>
      <c r="E2" s="438" t="s">
        <v>40</v>
      </c>
      <c r="F2" s="438"/>
      <c r="G2" s="438"/>
      <c r="H2" s="33"/>
      <c r="I2" s="14"/>
      <c r="J2" s="14"/>
    </row>
    <row r="3" spans="1:13" s="24" customFormat="1" ht="17.25">
      <c r="A3" s="196"/>
      <c r="B3" s="199"/>
      <c r="C3" s="198"/>
      <c r="D3" s="198"/>
      <c r="E3" s="438" t="s">
        <v>215</v>
      </c>
      <c r="F3" s="438"/>
      <c r="G3" s="438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39" t="str">
        <f>+'Ekamut-caxs'!D4</f>
        <v xml:space="preserve">_____. _____. 2025թ. </v>
      </c>
      <c r="F4" s="439"/>
      <c r="G4" s="439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39" t="str">
        <f>+'Ekamut-caxs'!C5</f>
        <v xml:space="preserve">հ. __________- Ա որոշմամբ </v>
      </c>
      <c r="F5" s="439"/>
      <c r="G5" s="439"/>
      <c r="H5" s="33"/>
      <c r="I5" s="14"/>
      <c r="J5" s="14"/>
    </row>
    <row r="6" spans="1:13" s="24" customFormat="1" ht="19.5" customHeight="1">
      <c r="A6" s="440" t="s">
        <v>41</v>
      </c>
      <c r="B6" s="440"/>
      <c r="C6" s="440"/>
      <c r="D6" s="440"/>
      <c r="E6" s="440"/>
      <c r="F6" s="440"/>
      <c r="G6" s="440"/>
      <c r="H6" s="33"/>
      <c r="I6" s="14"/>
      <c r="J6" s="14"/>
    </row>
    <row r="7" spans="1:13" s="5" customFormat="1" ht="20.25">
      <c r="A7" s="428" t="str">
        <f>+'Ekamut-caxs'!A7</f>
        <v xml:space="preserve">«Երևանի հ․117 մսուր-մանկապարտեզ» ՀՈԱԿ-ի </v>
      </c>
      <c r="B7" s="428"/>
      <c r="C7" s="428"/>
      <c r="D7" s="428"/>
      <c r="E7" s="428"/>
      <c r="F7" s="428"/>
      <c r="G7" s="428"/>
      <c r="H7" s="34"/>
      <c r="I7" s="3"/>
      <c r="J7" s="3"/>
    </row>
    <row r="8" spans="1:13" s="5" customFormat="1" ht="18.75" customHeight="1">
      <c r="A8" s="429" t="s">
        <v>276</v>
      </c>
      <c r="B8" s="429"/>
      <c r="C8" s="429"/>
      <c r="D8" s="429"/>
      <c r="E8" s="429"/>
      <c r="F8" s="429"/>
      <c r="G8" s="429"/>
      <c r="H8" s="33"/>
      <c r="I8" s="14"/>
      <c r="J8" s="14"/>
    </row>
    <row r="9" spans="1:13" s="5" customFormat="1" ht="11.25" hidden="1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2" t="s">
        <v>217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31</v>
      </c>
      <c r="C11" s="336" t="s">
        <v>198</v>
      </c>
      <c r="D11" s="336" t="s">
        <v>199</v>
      </c>
      <c r="E11" s="336" t="s">
        <v>200</v>
      </c>
      <c r="F11" s="336" t="s">
        <v>42</v>
      </c>
      <c r="G11" s="337"/>
      <c r="H11" s="113">
        <f>+F12-F71</f>
        <v>7746.900000000006</v>
      </c>
      <c r="I11" s="184">
        <f>+H11-J12</f>
        <v>7746.900000000006</v>
      </c>
      <c r="J11" s="421" t="s">
        <v>286</v>
      </c>
      <c r="K11" s="420"/>
      <c r="L11" s="420"/>
      <c r="M11" s="420"/>
    </row>
    <row r="12" spans="1:13" s="24" customFormat="1" ht="35.25" thickBot="1">
      <c r="A12" s="338" t="s">
        <v>7</v>
      </c>
      <c r="B12" s="339" t="s">
        <v>32</v>
      </c>
      <c r="C12" s="351">
        <f>+F12</f>
        <v>8832.1000000000058</v>
      </c>
      <c r="D12" s="351">
        <f>+F12</f>
        <v>8832.1000000000058</v>
      </c>
      <c r="E12" s="351">
        <f>+F12</f>
        <v>8832.1000000000058</v>
      </c>
      <c r="F12" s="352">
        <f>+'Dramakani hamematakan'!D6</f>
        <v>8832.1000000000058</v>
      </c>
      <c r="G12" s="340"/>
      <c r="H12" s="442" t="s">
        <v>285</v>
      </c>
      <c r="I12" s="442"/>
      <c r="J12" s="111"/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17.25">
      <c r="A13" s="338" t="s">
        <v>11</v>
      </c>
      <c r="B13" s="339" t="s">
        <v>80</v>
      </c>
      <c r="C13" s="352">
        <f t="shared" ref="C13:E13" si="2">SUM(C14:C15,C18,C22:C29)</f>
        <v>17371.59</v>
      </c>
      <c r="D13" s="352">
        <f t="shared" si="2"/>
        <v>37091.210000000006</v>
      </c>
      <c r="E13" s="352">
        <f t="shared" si="2"/>
        <v>60051.9</v>
      </c>
      <c r="F13" s="352">
        <f>SUM(F14:F15,F18,F22:F29)</f>
        <v>86554.8</v>
      </c>
      <c r="G13" s="341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5" customHeight="1">
      <c r="A14" s="312">
        <v>1</v>
      </c>
      <c r="B14" s="354" t="str">
        <f>+'Ekamut-caxs'!B11</f>
        <v>Սուբսիդիայից</v>
      </c>
      <c r="C14" s="146">
        <v>16060.4</v>
      </c>
      <c r="D14" s="146">
        <v>34332.800000000003</v>
      </c>
      <c r="E14" s="146">
        <v>56184.3</v>
      </c>
      <c r="F14" s="353">
        <f>+'Ekamut-caxs'!D11</f>
        <v>82406.2</v>
      </c>
      <c r="G14" s="187"/>
      <c r="H14" s="33"/>
      <c r="I14" s="14"/>
      <c r="J14" s="14"/>
      <c r="K14" s="419" t="str">
        <f t="shared" ref="K14:K77" si="4">IF((D14-C14)&lt;0, ("սխալ"),"")</f>
        <v/>
      </c>
      <c r="L14" s="419" t="str">
        <f t="shared" ref="L14:L77" si="5">IF((E14-D14)&lt;0, ("սխալ"),"")</f>
        <v/>
      </c>
      <c r="M14" s="419" t="str">
        <f t="shared" ref="M14:M77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0</v>
      </c>
      <c r="F15" s="353">
        <f>SUM(F16:F17)</f>
        <v>48</v>
      </c>
      <c r="G15" s="187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4" customFormat="1" ht="15" customHeight="1">
      <c r="A16" s="358">
        <f>+A15+0.1</f>
        <v>2.1</v>
      </c>
      <c r="B16" s="355" t="str">
        <f>+'Ekamut-caxs'!B13</f>
        <v>վերապատրաստման գծով</v>
      </c>
      <c r="C16" s="319">
        <v>0</v>
      </c>
      <c r="D16" s="319">
        <v>0</v>
      </c>
      <c r="E16" s="319">
        <v>0</v>
      </c>
      <c r="F16" s="356">
        <f>+'Ekamut-caxs'!D13</f>
        <v>48</v>
      </c>
      <c r="G16" s="321"/>
      <c r="H16" s="322"/>
      <c r="I16" s="323"/>
      <c r="J16" s="323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4" customFormat="1" ht="15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9">
        <v>0</v>
      </c>
      <c r="D17" s="319">
        <v>0</v>
      </c>
      <c r="E17" s="319">
        <v>0</v>
      </c>
      <c r="F17" s="356">
        <f>+'Ekamut-caxs'!D14</f>
        <v>0</v>
      </c>
      <c r="G17" s="321"/>
      <c r="H17" s="322"/>
      <c r="I17" s="323"/>
      <c r="J17" s="323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24" customHeight="1">
      <c r="A18" s="357">
        <v>3</v>
      </c>
      <c r="B18" s="354" t="str">
        <f>+'Ekamut-caxs'!B15</f>
        <v>Դրամաշնորհներ բյուջեից, որից՝</v>
      </c>
      <c r="C18" s="353">
        <f>SUM(C19:C21)</f>
        <v>959.18999999999994</v>
      </c>
      <c r="D18" s="353">
        <f t="shared" ref="D18:E18" si="8">SUM(D19:D21)</f>
        <v>2058.41</v>
      </c>
      <c r="E18" s="353">
        <f t="shared" si="8"/>
        <v>3017.6</v>
      </c>
      <c r="F18" s="353">
        <f t="shared" ref="F18" si="9">SUM(F19:F21)</f>
        <v>3160.6</v>
      </c>
      <c r="G18" s="187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4" customFormat="1" ht="27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9">
        <v>266.63</v>
      </c>
      <c r="D19" s="319">
        <v>533.27</v>
      </c>
      <c r="E19" s="319">
        <v>799.9</v>
      </c>
      <c r="F19" s="356">
        <f>+'Ekamut-caxs'!D16</f>
        <v>839.66</v>
      </c>
      <c r="G19" s="321"/>
      <c r="H19" s="322"/>
      <c r="I19" s="323"/>
      <c r="J19" s="323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4" customFormat="1" ht="15">
      <c r="A20" s="358">
        <f>+A19+0.1</f>
        <v>3.2</v>
      </c>
      <c r="B20" s="355" t="str">
        <f>+'Ekamut-caxs'!B17</f>
        <v>զինծառայողների երեխաների գծով</v>
      </c>
      <c r="C20" s="319">
        <v>692.56</v>
      </c>
      <c r="D20" s="319">
        <v>1385.14</v>
      </c>
      <c r="E20" s="319">
        <v>2077.6999999999998</v>
      </c>
      <c r="F20" s="356">
        <f>+'Ekamut-caxs'!D17</f>
        <v>2180.94</v>
      </c>
      <c r="G20" s="321"/>
      <c r="H20" s="322"/>
      <c r="I20" s="323"/>
      <c r="J20" s="323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4" customFormat="1" ht="15">
      <c r="A21" s="358">
        <f>+A20+0.1</f>
        <v>3.3000000000000003</v>
      </c>
      <c r="B21" s="318" t="s">
        <v>266</v>
      </c>
      <c r="C21" s="356">
        <v>0</v>
      </c>
      <c r="D21" s="356">
        <f t="shared" ref="D21:E21" si="10">+D74</f>
        <v>140</v>
      </c>
      <c r="E21" s="356">
        <f t="shared" si="10"/>
        <v>140</v>
      </c>
      <c r="F21" s="356">
        <f t="shared" ref="F21" si="11">+F74</f>
        <v>140</v>
      </c>
      <c r="G21" s="321"/>
      <c r="H21" s="322"/>
      <c r="I21" s="323"/>
      <c r="J21" s="323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>
      <c r="A22" s="357">
        <f>+A18+1</f>
        <v>4</v>
      </c>
      <c r="B22" s="354" t="str">
        <f>+'Ekamut-caxs'!B19</f>
        <v xml:space="preserve">Վճարովի ծառայություններից </v>
      </c>
      <c r="C22" s="146">
        <v>352</v>
      </c>
      <c r="D22" s="146">
        <v>700</v>
      </c>
      <c r="E22" s="146">
        <v>850</v>
      </c>
      <c r="F22" s="353">
        <f>+'Ekamut-caxs'!D19</f>
        <v>940</v>
      </c>
      <c r="G22" s="187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7">
        <f t="shared" ref="A23:A29" si="12">+A22+1</f>
        <v>5</v>
      </c>
      <c r="B23" s="354" t="str">
        <f>+'Ekamut-caxs'!B20</f>
        <v>Սպասարկման և կոմունալ համավճարներից</v>
      </c>
      <c r="C23" s="146"/>
      <c r="D23" s="146"/>
      <c r="E23" s="146"/>
      <c r="F23" s="353">
        <f>+'Ekamut-caxs'!D20</f>
        <v>0</v>
      </c>
      <c r="G23" s="187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17.25" hidden="1">
      <c r="A24" s="357">
        <f t="shared" si="12"/>
        <v>6</v>
      </c>
      <c r="B24" s="354" t="str">
        <f>+'Ekamut-caxs'!B21</f>
        <v>Ֆինանսական օգնությունից (օգնիր մանկապարտեզիդ)</v>
      </c>
      <c r="C24" s="146"/>
      <c r="D24" s="146"/>
      <c r="E24" s="146"/>
      <c r="F24" s="353">
        <f>+'Ekamut-caxs'!D21</f>
        <v>0</v>
      </c>
      <c r="G24" s="187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7">
        <f t="shared" si="12"/>
        <v>7</v>
      </c>
      <c r="B25" s="354" t="str">
        <f>+'Ekamut-caxs'!B22</f>
        <v>Ֆինանսական օգնությունից</v>
      </c>
      <c r="C25" s="146"/>
      <c r="D25" s="146"/>
      <c r="E25" s="146"/>
      <c r="F25" s="353">
        <f>+'Ekamut-caxs'!D22</f>
        <v>0</v>
      </c>
      <c r="G25" s="187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7">
        <f t="shared" si="12"/>
        <v>8</v>
      </c>
      <c r="B26" s="354" t="str">
        <f>+'Ekamut-caxs'!B23</f>
        <v>Չփոխանակվող գործարքներից (դրամաշնորհից)</v>
      </c>
      <c r="C26" s="146"/>
      <c r="D26" s="146"/>
      <c r="E26" s="146"/>
      <c r="F26" s="353">
        <f>+'Ekamut-caxs'!D23</f>
        <v>0</v>
      </c>
      <c r="G26" s="187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7">
        <f t="shared" si="12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 hidden="1">
      <c r="A28" s="357">
        <f t="shared" si="12"/>
        <v>10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7">
        <f t="shared" si="12"/>
        <v>11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3" t="s">
        <v>245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34.5">
      <c r="A30" s="338" t="s">
        <v>34</v>
      </c>
      <c r="B30" s="339" t="s">
        <v>81</v>
      </c>
      <c r="C30" s="352">
        <f>C31+C73+C85</f>
        <v>20539.170000000002</v>
      </c>
      <c r="D30" s="352">
        <f>D31+D73+D85</f>
        <v>44431.872499999998</v>
      </c>
      <c r="E30" s="352">
        <f>E31+E73+E85</f>
        <v>67686.400000000009</v>
      </c>
      <c r="F30" s="352">
        <f>F31+F73+F85</f>
        <v>89555.939999999973</v>
      </c>
      <c r="G30" s="341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54</v>
      </c>
      <c r="B31" s="339" t="s">
        <v>57</v>
      </c>
      <c r="C31" s="352">
        <f>SUM(C32,C35:C41,C45:C67,C71:C72)</f>
        <v>20539.170000000002</v>
      </c>
      <c r="D31" s="352">
        <f>SUM(D32,D35:D41,D45:D67,D71:D72)</f>
        <v>44291.872499999998</v>
      </c>
      <c r="E31" s="352">
        <f>SUM(E32,E35:E41,E45:E67,E71:E72)</f>
        <v>67546.400000000009</v>
      </c>
      <c r="F31" s="352">
        <f>SUM(F32,F35:F41,F45:F67,F71:F72)</f>
        <v>87500.039999999979</v>
      </c>
      <c r="G31" s="341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2">
        <v>1</v>
      </c>
      <c r="B32" s="354" t="str">
        <f>+'Ekamut-caxs'!B32</f>
        <v>Աշխատավարձի գծով, որից՝</v>
      </c>
      <c r="C32" s="359">
        <f>+F32/12*2.3</f>
        <v>12323.17</v>
      </c>
      <c r="D32" s="359">
        <f>+F32/12*6</f>
        <v>32147.4</v>
      </c>
      <c r="E32" s="359">
        <f>+F32/12*9</f>
        <v>48221.100000000006</v>
      </c>
      <c r="F32" s="353">
        <f>+'Ekamut-caxs'!D32</f>
        <v>64294.8</v>
      </c>
      <c r="G32" s="187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4" customFormat="1" ht="15">
      <c r="A33" s="358">
        <f>+A32+0.1</f>
        <v>1.1000000000000001</v>
      </c>
      <c r="B33" s="355" t="str">
        <f>+'Ekamut-caxs'!B33</f>
        <v>վճարովի ծառայության գծով</v>
      </c>
      <c r="C33" s="319">
        <v>240</v>
      </c>
      <c r="D33" s="319">
        <v>480</v>
      </c>
      <c r="E33" s="319">
        <v>560</v>
      </c>
      <c r="F33" s="356">
        <f>+'Ekamut-caxs'!D33</f>
        <v>640</v>
      </c>
      <c r="G33" s="321"/>
      <c r="H33" s="322"/>
      <c r="I33" s="323"/>
      <c r="J33" s="323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4" customFormat="1" ht="15" hidden="1">
      <c r="A34" s="358">
        <f>+A33+0.1</f>
        <v>1.2000000000000002</v>
      </c>
      <c r="B34" s="355">
        <f>+'Ekamut-caxs'!B34</f>
        <v>0</v>
      </c>
      <c r="C34" s="319"/>
      <c r="D34" s="319"/>
      <c r="E34" s="319"/>
      <c r="F34" s="356">
        <f>+'Ekamut-caxs'!D34</f>
        <v>0</v>
      </c>
      <c r="G34" s="321"/>
      <c r="H34" s="322"/>
      <c r="I34" s="323"/>
      <c r="J34" s="323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146">
        <v>3880.8</v>
      </c>
      <c r="D35" s="359">
        <f>+F35/12*5.5</f>
        <v>5952.0724999999993</v>
      </c>
      <c r="E35" s="146">
        <v>11642.4</v>
      </c>
      <c r="F35" s="353">
        <f>+'Ekamut-caxs'!D35</f>
        <v>12986.34</v>
      </c>
      <c r="G35" s="187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6">
        <v>2025.9</v>
      </c>
      <c r="D36" s="146">
        <v>2244</v>
      </c>
      <c r="E36" s="146">
        <v>2500</v>
      </c>
      <c r="F36" s="353">
        <f>+'Ekamut-caxs'!D36</f>
        <v>3847.3</v>
      </c>
      <c r="G36" s="187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7">
        <f t="shared" ref="A37:A41" si="13">+A36+1</f>
        <v>4</v>
      </c>
      <c r="B37" s="354" t="str">
        <f>+'Ekamut-caxs'!B37</f>
        <v>Էլեկտրաէներգիայի գծով</v>
      </c>
      <c r="C37" s="146">
        <v>502</v>
      </c>
      <c r="D37" s="146">
        <v>851</v>
      </c>
      <c r="E37" s="146">
        <v>1221</v>
      </c>
      <c r="F37" s="353">
        <f>+'Ekamut-caxs'!D37</f>
        <v>1685</v>
      </c>
      <c r="G37" s="187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7">
        <f t="shared" si="13"/>
        <v>5</v>
      </c>
      <c r="B38" s="354" t="str">
        <f>+'Ekamut-caxs'!B38</f>
        <v>Ջրմուղ-կոյուղու գծով</v>
      </c>
      <c r="C38" s="146">
        <v>94</v>
      </c>
      <c r="D38" s="146">
        <v>190</v>
      </c>
      <c r="E38" s="146">
        <v>295</v>
      </c>
      <c r="F38" s="353">
        <f>+'Komunal '!M27</f>
        <v>418.5</v>
      </c>
      <c r="G38" s="187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7">
        <f t="shared" si="13"/>
        <v>6</v>
      </c>
      <c r="B39" s="354" t="str">
        <f>+'Ekamut-caxs'!B39</f>
        <v>Աղբահանության գծով</v>
      </c>
      <c r="C39" s="146">
        <v>32.1</v>
      </c>
      <c r="D39" s="146">
        <v>64.2</v>
      </c>
      <c r="E39" s="146">
        <v>96.3</v>
      </c>
      <c r="F39" s="353">
        <f>+'Ekamut-caxs'!D39</f>
        <v>128.4</v>
      </c>
      <c r="G39" s="187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7">
        <f t="shared" si="13"/>
        <v>7</v>
      </c>
      <c r="B40" s="354" t="str">
        <f>+'Ekamut-caxs'!B40</f>
        <v>Ախտաբանության գծով</v>
      </c>
      <c r="C40" s="146">
        <v>15</v>
      </c>
      <c r="D40" s="146">
        <v>30</v>
      </c>
      <c r="E40" s="146">
        <v>45</v>
      </c>
      <c r="F40" s="353">
        <f>+'Ekamut-caxs'!D40</f>
        <v>60</v>
      </c>
      <c r="G40" s="187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7">
        <f t="shared" si="13"/>
        <v>8</v>
      </c>
      <c r="B41" s="354" t="str">
        <f>+'Ekamut-caxs'!B41</f>
        <v>Կապի գծով, այդ թվում`</v>
      </c>
      <c r="C41" s="359">
        <f t="shared" ref="C41:D41" si="14">SUM(C42:C44)</f>
        <v>40</v>
      </c>
      <c r="D41" s="359">
        <f t="shared" si="14"/>
        <v>79</v>
      </c>
      <c r="E41" s="359">
        <f>SUM(E42:E44)</f>
        <v>118</v>
      </c>
      <c r="F41" s="353">
        <f>SUM(F42:F44)</f>
        <v>158</v>
      </c>
      <c r="G41" s="187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4" customFormat="1" ht="15">
      <c r="A42" s="358">
        <f>+A41+0.1</f>
        <v>8.1</v>
      </c>
      <c r="B42" s="355" t="str">
        <f>+'Ekamut-caxs'!B42</f>
        <v>բաժանորդային վճար</v>
      </c>
      <c r="C42" s="319">
        <v>15</v>
      </c>
      <c r="D42" s="319">
        <v>30</v>
      </c>
      <c r="E42" s="319">
        <v>45</v>
      </c>
      <c r="F42" s="356">
        <f>+'Ekamut-caxs'!D42</f>
        <v>60</v>
      </c>
      <c r="G42" s="321"/>
      <c r="H42" s="322"/>
      <c r="I42" s="323"/>
      <c r="J42" s="323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4" customFormat="1" ht="15">
      <c r="A43" s="358">
        <f>+A42+0.1</f>
        <v>8.1999999999999993</v>
      </c>
      <c r="B43" s="355" t="str">
        <f>+'Ekamut-caxs'!B43</f>
        <v>րոպեավճար</v>
      </c>
      <c r="C43" s="319">
        <v>1</v>
      </c>
      <c r="D43" s="319">
        <v>1</v>
      </c>
      <c r="E43" s="319">
        <v>1</v>
      </c>
      <c r="F43" s="356">
        <f>+'Ekamut-caxs'!D43</f>
        <v>2</v>
      </c>
      <c r="G43" s="321"/>
      <c r="H43" s="322"/>
      <c r="I43" s="323"/>
      <c r="J43" s="323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4" customFormat="1" ht="15">
      <c r="A44" s="358">
        <f>+A43+0.1</f>
        <v>8.2999999999999989</v>
      </c>
      <c r="B44" s="355" t="str">
        <f>+'Ekamut-caxs'!B44</f>
        <v>ինտերնետ կապ</v>
      </c>
      <c r="C44" s="319">
        <v>24</v>
      </c>
      <c r="D44" s="319">
        <v>48</v>
      </c>
      <c r="E44" s="319">
        <v>72</v>
      </c>
      <c r="F44" s="356">
        <f>+'Ekamut-caxs'!D44</f>
        <v>96</v>
      </c>
      <c r="G44" s="321"/>
      <c r="H44" s="322"/>
      <c r="I44" s="323"/>
      <c r="J44" s="323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5">F45/4*1</f>
        <v>0</v>
      </c>
      <c r="D45" s="359">
        <f t="shared" ref="D45" si="16">F45/4*2</f>
        <v>0</v>
      </c>
      <c r="E45" s="359">
        <f t="shared" ref="E45" si="17">F45/4*3</f>
        <v>0</v>
      </c>
      <c r="F45" s="353">
        <f>+'Ekamut-caxs'!D45</f>
        <v>0</v>
      </c>
      <c r="G45" s="187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7">
        <v>9</v>
      </c>
      <c r="B46" s="354" t="str">
        <f>+'Ekamut-caxs'!B46</f>
        <v>Տնտեսական ապրանքների գծով</v>
      </c>
      <c r="C46" s="146">
        <v>221</v>
      </c>
      <c r="D46" s="146">
        <v>441</v>
      </c>
      <c r="E46" s="146">
        <v>662</v>
      </c>
      <c r="F46" s="353">
        <f>+'Ekamut-caxs'!D46</f>
        <v>882</v>
      </c>
      <c r="G46" s="187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7">
        <f t="shared" ref="A47:A67" si="18">+A46+1</f>
        <v>10</v>
      </c>
      <c r="B47" s="354" t="str">
        <f>+'Ekamut-caxs'!B47</f>
        <v>Գրասենյակային ապրանքների գծով</v>
      </c>
      <c r="C47" s="146">
        <v>40</v>
      </c>
      <c r="D47" s="146">
        <v>80</v>
      </c>
      <c r="E47" s="146">
        <v>120</v>
      </c>
      <c r="F47" s="353">
        <f>+'Ekamut-caxs'!D47</f>
        <v>167.39999999999998</v>
      </c>
      <c r="G47" s="187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7">
        <f t="shared" si="18"/>
        <v>11</v>
      </c>
      <c r="B48" s="354" t="str">
        <f>+'Ekamut-caxs'!B48</f>
        <v>Փոքրարժեք կամ արագամաշ առարկաների գծով</v>
      </c>
      <c r="C48" s="146">
        <v>100</v>
      </c>
      <c r="D48" s="146">
        <v>275</v>
      </c>
      <c r="E48" s="146">
        <v>450</v>
      </c>
      <c r="F48" s="353">
        <f>+'Ekamut-caxs'!D48</f>
        <v>550</v>
      </c>
      <c r="G48" s="187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7">
        <f t="shared" si="18"/>
        <v>12</v>
      </c>
      <c r="B49" s="354" t="str">
        <f>+'Ekamut-caxs'!B49</f>
        <v>Ուսումնական նյութերի գծով</v>
      </c>
      <c r="C49" s="146">
        <v>50</v>
      </c>
      <c r="D49" s="146">
        <v>150</v>
      </c>
      <c r="E49" s="146">
        <v>200</v>
      </c>
      <c r="F49" s="353">
        <f>+'Ekamut-caxs'!D49</f>
        <v>300</v>
      </c>
      <c r="G49" s="187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7">
        <f t="shared" si="18"/>
        <v>13</v>
      </c>
      <c r="B50" s="354" t="str">
        <f>+'Ekamut-caxs'!B50</f>
        <v>Դեղորայքի գծով</v>
      </c>
      <c r="C50" s="146">
        <v>0</v>
      </c>
      <c r="D50" s="146">
        <v>20</v>
      </c>
      <c r="E50" s="146">
        <v>25</v>
      </c>
      <c r="F50" s="353">
        <f>+'Ekamut-caxs'!D50</f>
        <v>36.700000000000003</v>
      </c>
      <c r="G50" s="187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7">
        <f t="shared" si="18"/>
        <v>14</v>
      </c>
      <c r="B51" s="354" t="str">
        <f>+'Ekamut-caxs'!B51</f>
        <v>Բուժ.ծառայության գծով</v>
      </c>
      <c r="C51" s="146">
        <v>40</v>
      </c>
      <c r="D51" s="146">
        <v>100</v>
      </c>
      <c r="E51" s="146">
        <v>140</v>
      </c>
      <c r="F51" s="353">
        <f>+'Ekamut-caxs'!D51</f>
        <v>140</v>
      </c>
      <c r="G51" s="187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 hidden="1">
      <c r="A52" s="357">
        <f t="shared" si="18"/>
        <v>15</v>
      </c>
      <c r="B52" s="354" t="str">
        <f>+'Ekamut-caxs'!B52</f>
        <v>Ընթացիկ վերանորոգման գծով</v>
      </c>
      <c r="C52" s="146"/>
      <c r="D52" s="146"/>
      <c r="E52" s="146"/>
      <c r="F52" s="353">
        <f>+'Ekamut-caxs'!D52</f>
        <v>0</v>
      </c>
      <c r="G52" s="187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7.25">
      <c r="A53" s="357">
        <f>+A51+1</f>
        <v>15</v>
      </c>
      <c r="B53" s="354" t="str">
        <f>+'Ekamut-caxs'!B53</f>
        <v>Ջեռուցման համակարգի սպասարկման գծով</v>
      </c>
      <c r="C53" s="146">
        <v>50</v>
      </c>
      <c r="D53" s="146">
        <v>100</v>
      </c>
      <c r="E53" s="146">
        <v>202.4</v>
      </c>
      <c r="F53" s="353">
        <f>+'Ekamut-caxs'!D53</f>
        <v>202.4</v>
      </c>
      <c r="G53" s="187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 hidden="1">
      <c r="A54" s="357">
        <f t="shared" si="18"/>
        <v>16</v>
      </c>
      <c r="B54" s="354" t="str">
        <f>+'Ekamut-caxs'!B54</f>
        <v>Կաթսայատան սպասարկման գծով</v>
      </c>
      <c r="C54" s="146"/>
      <c r="D54" s="146"/>
      <c r="E54" s="146"/>
      <c r="F54" s="353">
        <f>+'Ekamut-caxs'!D54</f>
        <v>0</v>
      </c>
      <c r="G54" s="187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7">
        <f t="shared" si="18"/>
        <v>17</v>
      </c>
      <c r="B55" s="354" t="str">
        <f>+'Ekamut-caxs'!B55</f>
        <v>Սպասարկման և կոմունալ համավճարների գծով</v>
      </c>
      <c r="C55" s="146"/>
      <c r="D55" s="146"/>
      <c r="E55" s="146"/>
      <c r="F55" s="353">
        <f>+'Ekamut-caxs'!D55</f>
        <v>0</v>
      </c>
      <c r="G55" s="187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7">
        <f>+A53+1</f>
        <v>16</v>
      </c>
      <c r="B56" s="354" t="str">
        <f>+'Ekamut-caxs'!B56</f>
        <v>Գնումների համակարգողի ծառայության գծով</v>
      </c>
      <c r="C56" s="146">
        <v>25</v>
      </c>
      <c r="D56" s="146">
        <v>50</v>
      </c>
      <c r="E56" s="146">
        <v>75</v>
      </c>
      <c r="F56" s="353">
        <f>+'Ekamut-caxs'!D56</f>
        <v>105</v>
      </c>
      <c r="G56" s="187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17.25">
      <c r="A57" s="357">
        <f t="shared" si="18"/>
        <v>17</v>
      </c>
      <c r="B57" s="354" t="str">
        <f>+'Ekamut-caxs'!B57</f>
        <v>Համակարգիչների տեխնիկական սպասարկման գծով</v>
      </c>
      <c r="C57" s="146">
        <v>15</v>
      </c>
      <c r="D57" s="146">
        <v>30</v>
      </c>
      <c r="E57" s="146">
        <v>45</v>
      </c>
      <c r="F57" s="353">
        <f>+'Ekamut-caxs'!D57</f>
        <v>50</v>
      </c>
      <c r="G57" s="187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17.25">
      <c r="A58" s="357">
        <f t="shared" si="18"/>
        <v>18</v>
      </c>
      <c r="B58" s="354" t="str">
        <f>+'Ekamut-caxs'!B58</f>
        <v>Համակարգչային ծրագրի և կայքի սպասարկման գծով</v>
      </c>
      <c r="C58" s="146">
        <v>0</v>
      </c>
      <c r="D58" s="146">
        <f>+F58</f>
        <v>112</v>
      </c>
      <c r="E58" s="146">
        <f>+F58</f>
        <v>112</v>
      </c>
      <c r="F58" s="353">
        <f>+'Ekamut-caxs'!D58</f>
        <v>112</v>
      </c>
      <c r="G58" s="187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7.25">
      <c r="A59" s="357">
        <f t="shared" si="18"/>
        <v>19</v>
      </c>
      <c r="B59" s="354" t="str">
        <f>+'Ekamut-caxs'!B59</f>
        <v>էլ․ստորագրության գծով</v>
      </c>
      <c r="C59" s="146">
        <v>0</v>
      </c>
      <c r="D59" s="146">
        <v>3</v>
      </c>
      <c r="E59" s="146">
        <v>3</v>
      </c>
      <c r="F59" s="353">
        <f>+'Ekamut-caxs'!D59</f>
        <v>3</v>
      </c>
      <c r="G59" s="187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 hidden="1">
      <c r="A60" s="357">
        <f t="shared" si="18"/>
        <v>20</v>
      </c>
      <c r="B60" s="354" t="str">
        <f>+'Ekamut-caxs'!B60</f>
        <v>Հայտարարության գծով</v>
      </c>
      <c r="C60" s="146">
        <v>0</v>
      </c>
      <c r="D60" s="146"/>
      <c r="E60" s="146"/>
      <c r="F60" s="353">
        <f>+'Ekamut-caxs'!D60</f>
        <v>0</v>
      </c>
      <c r="G60" s="187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7">
        <f t="shared" si="18"/>
        <v>21</v>
      </c>
      <c r="B61" s="354" t="str">
        <f>+'Ekamut-caxs'!B61</f>
        <v>Բաժանորդագրության գծով</v>
      </c>
      <c r="C61" s="146">
        <v>0</v>
      </c>
      <c r="D61" s="146"/>
      <c r="E61" s="146"/>
      <c r="F61" s="353">
        <f>+'Ekamut-caxs'!D61</f>
        <v>0</v>
      </c>
      <c r="G61" s="187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6.5" customHeight="1">
      <c r="A62" s="357">
        <f>+A59+1</f>
        <v>20</v>
      </c>
      <c r="B62" s="354" t="str">
        <f>+'Ekamut-caxs'!B62</f>
        <v>Վերապատրաստման գծով</v>
      </c>
      <c r="C62" s="146">
        <v>0</v>
      </c>
      <c r="D62" s="146">
        <v>48</v>
      </c>
      <c r="E62" s="146">
        <v>48</v>
      </c>
      <c r="F62" s="353">
        <f>+'Ekamut-caxs'!D62</f>
        <v>48</v>
      </c>
      <c r="G62" s="187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 hidden="1">
      <c r="A63" s="357">
        <f t="shared" si="18"/>
        <v>21</v>
      </c>
      <c r="B63" s="190" t="str">
        <f>+'Ekamut-caxs'!B63</f>
        <v>Միջոցառման կազմակերպման գծով</v>
      </c>
      <c r="C63" s="146">
        <v>0</v>
      </c>
      <c r="D63" s="146"/>
      <c r="E63" s="146"/>
      <c r="F63" s="108">
        <f>+'Ekamut-caxs'!D63</f>
        <v>0</v>
      </c>
      <c r="G63" s="187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7.25">
      <c r="A64" s="357">
        <f>+A62+1</f>
        <v>21</v>
      </c>
      <c r="B64" s="190" t="str">
        <f>+'Ekamut-caxs'!B64</f>
        <v>Ծառերի էտման գծով</v>
      </c>
      <c r="C64" s="146">
        <v>0</v>
      </c>
      <c r="D64" s="146">
        <f>+F64</f>
        <v>240</v>
      </c>
      <c r="E64" s="146">
        <f>+F64</f>
        <v>240</v>
      </c>
      <c r="F64" s="108">
        <f>+'Ekamut-caxs'!D64</f>
        <v>240</v>
      </c>
      <c r="G64" s="187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7.25" hidden="1">
      <c r="A65" s="357">
        <f t="shared" si="18"/>
        <v>22</v>
      </c>
      <c r="B65" s="354" t="str">
        <f>+'Ekamut-caxs'!B65</f>
        <v>Դուրսգրվող գույքի վերագնահատման գծով</v>
      </c>
      <c r="C65" s="146"/>
      <c r="D65" s="146"/>
      <c r="E65" s="146"/>
      <c r="F65" s="353">
        <f>+'Ekamut-caxs'!D65</f>
        <v>0</v>
      </c>
      <c r="G65" s="187"/>
      <c r="H65" s="272" t="s">
        <v>244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7.25" hidden="1">
      <c r="A66" s="357">
        <f t="shared" si="18"/>
        <v>23</v>
      </c>
      <c r="B66" s="354" t="str">
        <f>+'Ekamut-caxs'!B66</f>
        <v>Կրակմարիչների լիցքավորում</v>
      </c>
      <c r="C66" s="146"/>
      <c r="D66" s="146"/>
      <c r="E66" s="146"/>
      <c r="F66" s="353">
        <f>+'Ekamut-caxs'!D66</f>
        <v>0</v>
      </c>
      <c r="G66" s="187"/>
      <c r="H66" s="272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17.25" hidden="1">
      <c r="A67" s="357">
        <f t="shared" si="18"/>
        <v>24</v>
      </c>
      <c r="B67" s="190" t="s">
        <v>35</v>
      </c>
      <c r="C67" s="353">
        <f>SUM(C68:C70)</f>
        <v>0</v>
      </c>
      <c r="D67" s="353">
        <f t="shared" ref="D67:E67" si="19">SUM(D68:D70)</f>
        <v>0</v>
      </c>
      <c r="E67" s="353">
        <f t="shared" si="19"/>
        <v>0</v>
      </c>
      <c r="F67" s="353">
        <f>SUM(F68:F70)</f>
        <v>0</v>
      </c>
      <c r="G67" s="187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4" customFormat="1" ht="15" hidden="1" customHeight="1">
      <c r="A68" s="358">
        <f>+A67+0.1</f>
        <v>24.1</v>
      </c>
      <c r="B68" s="318" t="s">
        <v>36</v>
      </c>
      <c r="C68" s="319"/>
      <c r="D68" s="319"/>
      <c r="E68" s="319"/>
      <c r="F68" s="320"/>
      <c r="G68" s="321"/>
      <c r="H68" s="322"/>
      <c r="I68" s="323"/>
      <c r="J68" s="323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4" customFormat="1" ht="15" hidden="1" customHeight="1">
      <c r="A69" s="358">
        <f>+A68+0.1</f>
        <v>24.200000000000003</v>
      </c>
      <c r="B69" s="318" t="s">
        <v>48</v>
      </c>
      <c r="C69" s="319"/>
      <c r="D69" s="319"/>
      <c r="E69" s="319"/>
      <c r="F69" s="320"/>
      <c r="G69" s="321"/>
      <c r="H69" s="322"/>
      <c r="I69" s="323"/>
      <c r="J69" s="323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4" customFormat="1" ht="15" hidden="1" customHeight="1">
      <c r="A70" s="358">
        <f>+A69+0.1</f>
        <v>24.300000000000004</v>
      </c>
      <c r="B70" s="318" t="s">
        <v>82</v>
      </c>
      <c r="C70" s="319"/>
      <c r="D70" s="319"/>
      <c r="E70" s="319"/>
      <c r="F70" s="356">
        <f>+'Ekamut-caxs'!D69</f>
        <v>0</v>
      </c>
      <c r="G70" s="321"/>
      <c r="H70" s="322"/>
      <c r="I70" s="323"/>
      <c r="J70" s="323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4" customFormat="1" ht="17.25">
      <c r="A71" s="314">
        <f>+A64+1</f>
        <v>22</v>
      </c>
      <c r="B71" s="342" t="s">
        <v>37</v>
      </c>
      <c r="C71" s="360">
        <f>+F71</f>
        <v>1085.1999999999998</v>
      </c>
      <c r="D71" s="360">
        <f>+F71</f>
        <v>1085.1999999999998</v>
      </c>
      <c r="E71" s="360">
        <f>+F71</f>
        <v>1085.1999999999998</v>
      </c>
      <c r="F71" s="353">
        <f>+'Deb. ev kreditor'!D59-'Deb. ev kreditor'!D55</f>
        <v>1085.1999999999998</v>
      </c>
      <c r="G71" s="187"/>
      <c r="H71" s="113">
        <f>+F71-'Deb. ev kreditor'!F59</f>
        <v>0</v>
      </c>
      <c r="I71" s="14"/>
      <c r="J71" s="14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4" customFormat="1" ht="17.25" hidden="1">
      <c r="A72" s="361">
        <f>+A71+1</f>
        <v>23</v>
      </c>
      <c r="B72" s="190" t="s">
        <v>83</v>
      </c>
      <c r="C72" s="146"/>
      <c r="D72" s="146"/>
      <c r="E72" s="146"/>
      <c r="F72" s="108"/>
      <c r="G72" s="187"/>
      <c r="H72" s="315" t="s">
        <v>196</v>
      </c>
      <c r="I72" s="61"/>
      <c r="J72" s="61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25" customFormat="1" ht="17.25">
      <c r="A73" s="13" t="s">
        <v>55</v>
      </c>
      <c r="B73" s="339" t="s">
        <v>58</v>
      </c>
      <c r="C73" s="352">
        <f>C74+C81</f>
        <v>0</v>
      </c>
      <c r="D73" s="352">
        <f>D74+D81</f>
        <v>140</v>
      </c>
      <c r="E73" s="352">
        <f>E74+E81</f>
        <v>140</v>
      </c>
      <c r="F73" s="352">
        <f>F74+F81</f>
        <v>140</v>
      </c>
      <c r="G73" s="341"/>
      <c r="H73" s="61"/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17.25">
      <c r="A74" s="312">
        <v>1</v>
      </c>
      <c r="B74" s="190" t="s">
        <v>87</v>
      </c>
      <c r="C74" s="359">
        <f>SUM(C75:C80)</f>
        <v>0</v>
      </c>
      <c r="D74" s="359">
        <f>SUM(D75:D80)</f>
        <v>140</v>
      </c>
      <c r="E74" s="359">
        <f>SUM(E75:E80)</f>
        <v>140</v>
      </c>
      <c r="F74" s="353">
        <f>SUM(F75:F80)</f>
        <v>140</v>
      </c>
      <c r="G74" s="187"/>
      <c r="H74" s="36"/>
      <c r="I74" s="29"/>
      <c r="J74" s="29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324" customFormat="1" ht="16.5" hidden="1" customHeight="1">
      <c r="A75" s="358">
        <f t="shared" ref="A75:A80" si="20">+A74+0.1</f>
        <v>1.1000000000000001</v>
      </c>
      <c r="B75" s="318" t="s">
        <v>84</v>
      </c>
      <c r="C75" s="319"/>
      <c r="D75" s="319"/>
      <c r="E75" s="319"/>
      <c r="F75" s="320"/>
      <c r="G75" s="321"/>
      <c r="H75" s="322"/>
      <c r="I75" s="323"/>
      <c r="J75" s="323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4" customFormat="1" ht="16.5">
      <c r="A76" s="317">
        <v>1.1000000000000001</v>
      </c>
      <c r="B76" s="318" t="s">
        <v>85</v>
      </c>
      <c r="C76" s="319">
        <v>0</v>
      </c>
      <c r="D76" s="319">
        <v>140</v>
      </c>
      <c r="E76" s="319">
        <v>140</v>
      </c>
      <c r="F76" s="320">
        <v>140</v>
      </c>
      <c r="G76" s="321"/>
      <c r="H76" s="422" t="s">
        <v>304</v>
      </c>
      <c r="I76" s="323"/>
      <c r="J76" s="323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4" customFormat="1" ht="15" hidden="1">
      <c r="A77" s="358">
        <f t="shared" si="20"/>
        <v>1.2000000000000002</v>
      </c>
      <c r="B77" s="318" t="s">
        <v>86</v>
      </c>
      <c r="C77" s="319"/>
      <c r="D77" s="319"/>
      <c r="E77" s="319"/>
      <c r="F77" s="320"/>
      <c r="G77" s="321"/>
      <c r="H77" s="322"/>
      <c r="I77" s="323"/>
      <c r="J77" s="323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4" customFormat="1" ht="15" hidden="1">
      <c r="A78" s="317">
        <f t="shared" si="20"/>
        <v>1.3000000000000003</v>
      </c>
      <c r="B78" s="318" t="s">
        <v>63</v>
      </c>
      <c r="C78" s="319"/>
      <c r="D78" s="319"/>
      <c r="E78" s="319"/>
      <c r="F78" s="320"/>
      <c r="G78" s="321"/>
      <c r="H78" s="322"/>
      <c r="I78" s="323"/>
      <c r="J78" s="323"/>
      <c r="K78" s="419" t="str">
        <f t="shared" ref="K78:K88" si="21">IF((D78-C78)&lt;0, ("սխալ"),"")</f>
        <v/>
      </c>
      <c r="L78" s="419" t="str">
        <f t="shared" ref="L78:L88" si="22">IF((E78-D78)&lt;0, ("սխալ"),"")</f>
        <v/>
      </c>
      <c r="M78" s="419" t="str">
        <f t="shared" ref="M78:M88" si="23">IF((F78-E78)&lt;0, ("սխալ"),"")</f>
        <v/>
      </c>
    </row>
    <row r="79" spans="1:13" s="324" customFormat="1" ht="15" hidden="1">
      <c r="A79" s="317">
        <f t="shared" si="20"/>
        <v>1.4000000000000004</v>
      </c>
      <c r="B79" s="318" t="s">
        <v>64</v>
      </c>
      <c r="C79" s="319"/>
      <c r="D79" s="319"/>
      <c r="E79" s="319"/>
      <c r="F79" s="320"/>
      <c r="G79" s="321"/>
      <c r="H79" s="322"/>
      <c r="I79" s="323"/>
      <c r="J79" s="323"/>
      <c r="K79" s="419" t="str">
        <f t="shared" si="21"/>
        <v/>
      </c>
      <c r="L79" s="419" t="str">
        <f t="shared" si="22"/>
        <v/>
      </c>
      <c r="M79" s="419" t="str">
        <f t="shared" si="23"/>
        <v/>
      </c>
    </row>
    <row r="80" spans="1:13" s="24" customFormat="1" ht="17.25" hidden="1">
      <c r="A80" s="357">
        <f t="shared" si="20"/>
        <v>1.5000000000000004</v>
      </c>
      <c r="B80" s="143"/>
      <c r="C80" s="146"/>
      <c r="D80" s="146"/>
      <c r="E80" s="146"/>
      <c r="F80" s="108"/>
      <c r="G80" s="187"/>
      <c r="H80" s="33" t="s">
        <v>249</v>
      </c>
      <c r="I80" s="14"/>
      <c r="J80" s="14"/>
      <c r="K80" s="419" t="str">
        <f t="shared" si="21"/>
        <v/>
      </c>
      <c r="L80" s="419" t="str">
        <f t="shared" si="22"/>
        <v/>
      </c>
      <c r="M80" s="419" t="str">
        <f t="shared" si="23"/>
        <v/>
      </c>
    </row>
    <row r="81" spans="1:13" s="24" customFormat="1" ht="34.5" hidden="1">
      <c r="A81" s="312">
        <v>2</v>
      </c>
      <c r="B81" s="190" t="s">
        <v>88</v>
      </c>
      <c r="C81" s="359">
        <f t="shared" ref="C81:E81" si="24">SUM(C82:C84)</f>
        <v>0</v>
      </c>
      <c r="D81" s="359">
        <f t="shared" si="24"/>
        <v>0</v>
      </c>
      <c r="E81" s="359">
        <f t="shared" si="24"/>
        <v>0</v>
      </c>
      <c r="F81" s="353">
        <f>SUM(F82:F84)</f>
        <v>0</v>
      </c>
      <c r="G81" s="187"/>
      <c r="H81" s="36"/>
      <c r="I81" s="29"/>
      <c r="J81" s="29"/>
      <c r="K81" s="419" t="str">
        <f t="shared" si="21"/>
        <v/>
      </c>
      <c r="L81" s="419" t="str">
        <f t="shared" si="22"/>
        <v/>
      </c>
      <c r="M81" s="419" t="str">
        <f t="shared" si="23"/>
        <v/>
      </c>
    </row>
    <row r="82" spans="1:13" s="324" customFormat="1" ht="15" hidden="1">
      <c r="A82" s="358">
        <f>+A81+0.1</f>
        <v>2.1</v>
      </c>
      <c r="B82" s="318" t="s">
        <v>60</v>
      </c>
      <c r="C82" s="319"/>
      <c r="D82" s="319"/>
      <c r="E82" s="319"/>
      <c r="F82" s="320"/>
      <c r="G82" s="321"/>
      <c r="H82" s="322"/>
      <c r="I82" s="323"/>
      <c r="J82" s="323"/>
      <c r="K82" s="419" t="str">
        <f t="shared" si="21"/>
        <v/>
      </c>
      <c r="L82" s="419" t="str">
        <f t="shared" si="22"/>
        <v/>
      </c>
      <c r="M82" s="419" t="str">
        <f t="shared" si="23"/>
        <v/>
      </c>
    </row>
    <row r="83" spans="1:13" s="324" customFormat="1" ht="15" hidden="1">
      <c r="A83" s="358">
        <f>+A82+0.1</f>
        <v>2.2000000000000002</v>
      </c>
      <c r="B83" s="318" t="s">
        <v>59</v>
      </c>
      <c r="C83" s="319"/>
      <c r="D83" s="319"/>
      <c r="E83" s="319"/>
      <c r="F83" s="320"/>
      <c r="G83" s="321"/>
      <c r="H83" s="322"/>
      <c r="I83" s="323"/>
      <c r="J83" s="323"/>
      <c r="K83" s="419" t="str">
        <f t="shared" si="21"/>
        <v/>
      </c>
      <c r="L83" s="419" t="str">
        <f t="shared" si="22"/>
        <v/>
      </c>
      <c r="M83" s="419" t="str">
        <f t="shared" si="23"/>
        <v/>
      </c>
    </row>
    <row r="84" spans="1:13" s="324" customFormat="1" ht="15" hidden="1">
      <c r="A84" s="358">
        <f>+A83+0.1</f>
        <v>2.3000000000000003</v>
      </c>
      <c r="B84" s="318" t="s">
        <v>49</v>
      </c>
      <c r="C84" s="319"/>
      <c r="D84" s="319"/>
      <c r="E84" s="319"/>
      <c r="F84" s="320"/>
      <c r="G84" s="321"/>
      <c r="H84" s="322"/>
      <c r="I84" s="323"/>
      <c r="J84" s="323"/>
      <c r="K84" s="419" t="str">
        <f t="shared" si="21"/>
        <v/>
      </c>
      <c r="L84" s="419" t="str">
        <f t="shared" si="22"/>
        <v/>
      </c>
      <c r="M84" s="419" t="str">
        <f t="shared" si="23"/>
        <v/>
      </c>
    </row>
    <row r="85" spans="1:13" s="25" customFormat="1" ht="34.5">
      <c r="A85" s="13" t="s">
        <v>56</v>
      </c>
      <c r="B85" s="339" t="s">
        <v>143</v>
      </c>
      <c r="C85" s="352">
        <f t="shared" ref="C85:E85" si="25">SUM(C86:C87)</f>
        <v>0</v>
      </c>
      <c r="D85" s="352">
        <f t="shared" si="25"/>
        <v>0</v>
      </c>
      <c r="E85" s="352">
        <f t="shared" si="25"/>
        <v>0</v>
      </c>
      <c r="F85" s="352">
        <f>SUM(F86:F87)</f>
        <v>1915.9</v>
      </c>
      <c r="G85" s="341"/>
      <c r="H85" s="37"/>
      <c r="I85" s="30"/>
      <c r="J85" s="30"/>
      <c r="K85" s="419" t="str">
        <f t="shared" si="21"/>
        <v/>
      </c>
      <c r="L85" s="419" t="str">
        <f t="shared" si="22"/>
        <v/>
      </c>
      <c r="M85" s="419" t="str">
        <f t="shared" si="23"/>
        <v/>
      </c>
    </row>
    <row r="86" spans="1:13" s="25" customFormat="1" ht="17.25">
      <c r="A86" s="314">
        <v>1</v>
      </c>
      <c r="B86" s="143" t="s">
        <v>15</v>
      </c>
      <c r="C86" s="146">
        <v>0</v>
      </c>
      <c r="D86" s="146">
        <v>0</v>
      </c>
      <c r="E86" s="146">
        <v>0</v>
      </c>
      <c r="F86" s="108">
        <v>1915.9</v>
      </c>
      <c r="G86" s="187"/>
      <c r="H86" s="316">
        <f>+H11-F88</f>
        <v>1915.9399999999705</v>
      </c>
      <c r="I86" s="30"/>
      <c r="J86" s="30"/>
      <c r="K86" s="419" t="str">
        <f t="shared" si="21"/>
        <v/>
      </c>
      <c r="L86" s="419" t="str">
        <f t="shared" si="22"/>
        <v/>
      </c>
      <c r="M86" s="419" t="str">
        <f t="shared" si="23"/>
        <v/>
      </c>
    </row>
    <row r="87" spans="1:13" s="25" customFormat="1" ht="17.25" hidden="1">
      <c r="A87" s="314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19" t="str">
        <f t="shared" si="21"/>
        <v/>
      </c>
      <c r="L87" s="419" t="str">
        <f t="shared" si="22"/>
        <v/>
      </c>
      <c r="M87" s="419" t="str">
        <f t="shared" si="23"/>
        <v/>
      </c>
    </row>
    <row r="88" spans="1:13" s="25" customFormat="1" ht="34.5">
      <c r="A88" s="338" t="s">
        <v>38</v>
      </c>
      <c r="B88" s="339" t="s">
        <v>39</v>
      </c>
      <c r="C88" s="352">
        <f>C12+C13-C30</f>
        <v>5664.5200000000041</v>
      </c>
      <c r="D88" s="352">
        <f>D12+D13-D30</f>
        <v>1491.4375000000146</v>
      </c>
      <c r="E88" s="352">
        <f>E12+E13-E30</f>
        <v>1197.5999999999913</v>
      </c>
      <c r="F88" s="352">
        <f>F12+F13-F30</f>
        <v>5830.9600000000355</v>
      </c>
      <c r="G88" s="341"/>
      <c r="H88" s="443" t="s">
        <v>189</v>
      </c>
      <c r="I88" s="443"/>
      <c r="J88" s="112"/>
      <c r="K88" s="419" t="str">
        <f t="shared" si="21"/>
        <v>սխալ</v>
      </c>
      <c r="L88" s="419" t="str">
        <f t="shared" si="22"/>
        <v>սխալ</v>
      </c>
      <c r="M88" s="419" t="str">
        <f t="shared" si="23"/>
        <v/>
      </c>
    </row>
    <row r="89" spans="1:13" s="25" customFormat="1" ht="21" customHeight="1">
      <c r="A89" s="165"/>
      <c r="B89" s="343"/>
      <c r="C89" s="344"/>
      <c r="D89" s="344"/>
      <c r="E89" s="344"/>
      <c r="H89" s="37"/>
      <c r="I89" s="30"/>
      <c r="J89" s="30"/>
      <c r="K89" s="145" t="str">
        <f>IF((H89-F89)&lt;0, (0),"")</f>
        <v/>
      </c>
      <c r="L89" s="145" t="str">
        <f t="shared" ref="L89:M91" si="26">IF((I89-H89)&lt;0, (0),"")</f>
        <v/>
      </c>
      <c r="M89" s="145" t="str">
        <f t="shared" si="26"/>
        <v/>
      </c>
    </row>
    <row r="90" spans="1:13" s="5" customFormat="1" ht="31.5" hidden="1" customHeight="1">
      <c r="B90" s="345" t="s">
        <v>2</v>
      </c>
      <c r="C90" s="346"/>
      <c r="D90" s="346"/>
      <c r="E90" s="185" t="str">
        <f>+'Ekamut-caxs'!D73</f>
        <v>Ս.Վարդանյան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26"/>
        <v/>
      </c>
      <c r="M90" s="145" t="str">
        <f t="shared" si="26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7"/>
      <c r="H91" s="348"/>
      <c r="I91" s="27"/>
      <c r="J91" s="27"/>
      <c r="K91" s="145"/>
      <c r="L91" s="145" t="str">
        <f t="shared" si="26"/>
        <v/>
      </c>
      <c r="M91" s="145" t="str">
        <f t="shared" si="26"/>
        <v/>
      </c>
    </row>
    <row r="92" spans="1:13" s="2" customFormat="1" ht="36.75" hidden="1" customHeight="1">
      <c r="B92" s="349" t="s">
        <v>6</v>
      </c>
      <c r="C92" s="30"/>
      <c r="D92" s="30"/>
      <c r="E92" s="185" t="str">
        <f>+'Ekamut-caxs'!D75</f>
        <v>Ա. Հովհաննիսյան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0.5" hidden="1" customHeight="1">
      <c r="B93" s="333"/>
      <c r="C93" s="27"/>
      <c r="D93" s="27"/>
      <c r="E93" s="182" t="s">
        <v>92</v>
      </c>
      <c r="F93" s="182"/>
      <c r="G93" s="347"/>
      <c r="H93" s="348"/>
      <c r="I93" s="27"/>
      <c r="J93" s="27"/>
      <c r="K93" s="145"/>
      <c r="L93" s="145"/>
      <c r="M93" s="145"/>
    </row>
    <row r="94" spans="1:13" s="2" customFormat="1" hidden="1">
      <c r="B94" s="333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50" t="s">
        <v>210</v>
      </c>
      <c r="C95" s="441"/>
      <c r="D95" s="441"/>
      <c r="E95" s="441"/>
      <c r="G95" s="206" t="s">
        <v>224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8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2" zoomScaleSheetLayoutView="100" workbookViewId="0">
      <selection activeCell="I52" sqref="I52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4" t="s">
        <v>53</v>
      </c>
      <c r="B1" s="444"/>
      <c r="C1" s="444"/>
      <c r="D1" s="444"/>
      <c r="E1" s="444"/>
      <c r="F1" s="444"/>
    </row>
    <row r="2" spans="1:9" s="7" customFormat="1" ht="20.25">
      <c r="A2" s="428" t="str">
        <f>+'Ekamut-caxs'!A7</f>
        <v xml:space="preserve">«Երևանի հ․117 մսուր-մանկապարտեզ» ՀՈԱԿ-ի </v>
      </c>
      <c r="B2" s="428"/>
      <c r="C2" s="428"/>
      <c r="D2" s="428"/>
      <c r="E2" s="428"/>
      <c r="F2" s="428"/>
      <c r="G2" s="4"/>
      <c r="H2" s="4"/>
    </row>
    <row r="3" spans="1:9" ht="41.25" customHeight="1">
      <c r="A3" s="447" t="s">
        <v>277</v>
      </c>
      <c r="B3" s="447"/>
      <c r="C3" s="447"/>
      <c r="D3" s="447"/>
      <c r="E3" s="447"/>
      <c r="F3" s="447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201</v>
      </c>
      <c r="D5" s="104" t="s">
        <v>202</v>
      </c>
      <c r="E5" s="378" t="s">
        <v>50</v>
      </c>
      <c r="F5" s="369" t="s">
        <v>203</v>
      </c>
      <c r="H5" s="164" t="s">
        <v>214</v>
      </c>
    </row>
    <row r="6" spans="1:9" s="7" customFormat="1" ht="17.25">
      <c r="A6" s="151" t="s">
        <v>7</v>
      </c>
      <c r="B6" s="379" t="s">
        <v>137</v>
      </c>
      <c r="C6" s="141">
        <f>SUM(C7:C8,C11,C14:C19,C22:C23)</f>
        <v>81476.100000000006</v>
      </c>
      <c r="D6" s="141">
        <f>SUM(D7:D8,D11,D14:D19,D22:D23)</f>
        <v>89585.700000000012</v>
      </c>
      <c r="E6" s="141">
        <f t="shared" ref="E6:E64" si="0">D6-C6</f>
        <v>8109.6000000000058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75576.5</v>
      </c>
      <c r="D7" s="109">
        <f>+'Ekamut-caxs'!D11</f>
        <v>82406.2</v>
      </c>
      <c r="E7" s="109">
        <f t="shared" si="0"/>
        <v>6829.6999999999971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24</v>
      </c>
      <c r="D8" s="109">
        <f>SUM(D9:D10)</f>
        <v>48</v>
      </c>
      <c r="E8" s="109">
        <f t="shared" si="0"/>
        <v>24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>
        <v>24</v>
      </c>
      <c r="D9" s="388">
        <f>+'Ekamut-caxs'!D13</f>
        <v>48</v>
      </c>
      <c r="E9" s="393">
        <f t="shared" si="0"/>
        <v>24</v>
      </c>
      <c r="F9" s="388"/>
    </row>
    <row r="10" spans="1:9" s="394" customFormat="1" ht="17.25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1793.7</v>
      </c>
      <c r="D11" s="109">
        <f>SUM(D12:D13)</f>
        <v>3020.6</v>
      </c>
      <c r="E11" s="109">
        <f t="shared" si="0"/>
        <v>1226.8999999999999</v>
      </c>
      <c r="F11" s="109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/>
      <c r="D12" s="388">
        <f>+'Ekamut-caxs'!D16</f>
        <v>839.66</v>
      </c>
      <c r="E12" s="393">
        <f t="shared" si="0"/>
        <v>839.66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1793.7</v>
      </c>
      <c r="D13" s="388">
        <f>+'Ekamut-caxs'!D17</f>
        <v>2180.94</v>
      </c>
      <c r="E13" s="393">
        <f t="shared" si="0"/>
        <v>387.24</v>
      </c>
      <c r="F13" s="388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838.1</v>
      </c>
      <c r="D14" s="109">
        <f>+'Ekamut-caxs'!D19</f>
        <v>940</v>
      </c>
      <c r="E14" s="109">
        <f t="shared" si="0"/>
        <v>101.89999999999998</v>
      </c>
      <c r="F14" s="105"/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3" t="str">
        <f>+'Ekamut-caxs'!B24</f>
        <v xml:space="preserve">Պայմանով ստացված ակտիվներից, այդ թվում՝  </v>
      </c>
      <c r="C19" s="110">
        <f>SUM(C20:C21)</f>
        <v>3159.8</v>
      </c>
      <c r="D19" s="110">
        <f>SUM(D20:D21)</f>
        <v>3159.8</v>
      </c>
      <c r="E19" s="109">
        <f t="shared" si="0"/>
        <v>0</v>
      </c>
      <c r="F19" s="105"/>
    </row>
    <row r="20" spans="1:7" s="394" customFormat="1" ht="17.25">
      <c r="A20" s="391">
        <f>+A19+0.1</f>
        <v>5.0999999999999996</v>
      </c>
      <c r="B20" s="392" t="str">
        <f>+'Ekamut-caxs'!B25</f>
        <v xml:space="preserve">ոչ ընթացիկ </v>
      </c>
      <c r="C20" s="388">
        <v>3159.8</v>
      </c>
      <c r="D20" s="388">
        <f>+'Ekamut-caxs'!D25</f>
        <v>3159.8</v>
      </c>
      <c r="E20" s="393">
        <f t="shared" si="0"/>
        <v>0</v>
      </c>
      <c r="F20" s="388"/>
    </row>
    <row r="21" spans="1:7" s="394" customFormat="1" ht="0.75" customHeight="1">
      <c r="A21" s="391">
        <f>+A20+0.1</f>
        <v>5.1999999999999993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>
      <c r="A22" s="21">
        <v>6</v>
      </c>
      <c r="B22" s="143" t="str">
        <f>+'Ekamut-caxs'!B27</f>
        <v>Բանկի տոկոսից</v>
      </c>
      <c r="C22" s="110">
        <v>72.8</v>
      </c>
      <c r="D22" s="109">
        <f>+'Ekamut-caxs'!D27</f>
        <v>0</v>
      </c>
      <c r="E22" s="109">
        <f t="shared" si="0"/>
        <v>-72.8</v>
      </c>
      <c r="F22" s="105"/>
    </row>
    <row r="23" spans="1:7" s="19" customFormat="1" ht="17.25">
      <c r="A23" s="21">
        <f t="shared" si="1"/>
        <v>7</v>
      </c>
      <c r="B23" s="143" t="str">
        <f>+'Ekamut-caxs'!B18</f>
        <v>Սուբսիդիա ջրամատակարարման գծով</v>
      </c>
      <c r="C23" s="110">
        <v>11.2</v>
      </c>
      <c r="D23" s="109">
        <f>+'Ekamut-caxs'!D18</f>
        <v>11.1</v>
      </c>
      <c r="E23" s="109">
        <f>D23-C23</f>
        <v>-9.9999999999999645E-2</v>
      </c>
      <c r="F23" s="109"/>
      <c r="G23" s="32" t="s">
        <v>284</v>
      </c>
    </row>
    <row r="24" spans="1:7" s="7" customFormat="1" ht="17.25">
      <c r="A24" s="151" t="s">
        <v>11</v>
      </c>
      <c r="B24" s="379" t="s">
        <v>138</v>
      </c>
      <c r="C24" s="380">
        <f>SUM(C25,C28:C34,C38:C60,C62:C63)</f>
        <v>81476.10000000002</v>
      </c>
      <c r="D24" s="380">
        <f>SUM(D25,D28:D34,D38:D60,D62:D63)</f>
        <v>89585.739999999991</v>
      </c>
      <c r="E24" s="141">
        <f t="shared" si="0"/>
        <v>8109.6399999999703</v>
      </c>
      <c r="F24" s="141"/>
    </row>
    <row r="25" spans="1:7" s="19" customFormat="1" ht="27">
      <c r="A25" s="21">
        <v>1</v>
      </c>
      <c r="B25" s="143" t="str">
        <f>+'Ekamut-caxs'!B32</f>
        <v>Աշխատավարձի գծով, որից՝</v>
      </c>
      <c r="C25" s="110">
        <v>58284.800000000003</v>
      </c>
      <c r="D25" s="110">
        <f>+'Ekamut-caxs'!D32</f>
        <v>64294.8</v>
      </c>
      <c r="E25" s="109">
        <f t="shared" si="0"/>
        <v>6010</v>
      </c>
      <c r="F25" s="105" t="s">
        <v>291</v>
      </c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388">
        <v>560</v>
      </c>
      <c r="D26" s="388">
        <f>+'Ekamut-caxs'!D33</f>
        <v>640</v>
      </c>
      <c r="E26" s="393">
        <f>D26-C26</f>
        <v>80</v>
      </c>
      <c r="F26" s="388" t="s">
        <v>303</v>
      </c>
    </row>
    <row r="27" spans="1:7" s="394" customFormat="1" ht="17.25">
      <c r="A27" s="391">
        <v>1.2</v>
      </c>
      <c r="B27" s="392" t="s">
        <v>259</v>
      </c>
      <c r="C27" s="388">
        <v>2652</v>
      </c>
      <c r="D27" s="388">
        <f>+'Ekamut-caxs'!D34</f>
        <v>0</v>
      </c>
      <c r="E27" s="393">
        <f>D27-C27</f>
        <v>-2652</v>
      </c>
      <c r="F27" s="388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12560.7</v>
      </c>
      <c r="D28" s="110">
        <f>+'Ekamut-caxs'!D35</f>
        <v>12986.34</v>
      </c>
      <c r="E28" s="109">
        <f t="shared" si="0"/>
        <v>425.63999999999942</v>
      </c>
      <c r="F28" s="202" t="s">
        <v>302</v>
      </c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3774.9</v>
      </c>
      <c r="D29" s="110">
        <f>+'Ekamut-caxs'!D36</f>
        <v>3847.3</v>
      </c>
      <c r="E29" s="109">
        <f t="shared" si="0"/>
        <v>72.400000000000091</v>
      </c>
      <c r="F29" s="105" t="s">
        <v>292</v>
      </c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1641.5</v>
      </c>
      <c r="D30" s="110">
        <f>+'Ekamut-caxs'!D37</f>
        <v>1685</v>
      </c>
      <c r="E30" s="109">
        <f t="shared" si="0"/>
        <v>43.5</v>
      </c>
      <c r="F30" s="105" t="s">
        <v>292</v>
      </c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416.1</v>
      </c>
      <c r="D31" s="110">
        <f>+'Ekamut-caxs'!D38</f>
        <v>429.6</v>
      </c>
      <c r="E31" s="109">
        <f t="shared" si="0"/>
        <v>13.5</v>
      </c>
      <c r="F31" s="105" t="s">
        <v>292</v>
      </c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112.6</v>
      </c>
      <c r="D32" s="110">
        <f>+'Ekamut-caxs'!D39</f>
        <v>128.4</v>
      </c>
      <c r="E32" s="109">
        <f t="shared" si="0"/>
        <v>15.800000000000011</v>
      </c>
      <c r="F32" s="105" t="s">
        <v>293</v>
      </c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 t="s">
        <v>294</v>
      </c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133.19999999999999</v>
      </c>
      <c r="D34" s="110">
        <f>SUM(D35:D37)</f>
        <v>158</v>
      </c>
      <c r="E34" s="109">
        <f t="shared" si="0"/>
        <v>24.800000000000011</v>
      </c>
      <c r="F34" s="105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388">
        <v>60</v>
      </c>
      <c r="D35" s="388">
        <f>+'Ekamut-caxs'!D42</f>
        <v>60</v>
      </c>
      <c r="E35" s="393">
        <f t="shared" si="0"/>
        <v>0</v>
      </c>
      <c r="F35" s="388" t="s">
        <v>296</v>
      </c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388">
        <v>1.2</v>
      </c>
      <c r="D36" s="388">
        <f>+'Ekamut-caxs'!D43</f>
        <v>2</v>
      </c>
      <c r="E36" s="393">
        <f t="shared" si="0"/>
        <v>0.8</v>
      </c>
      <c r="F36" s="388"/>
    </row>
    <row r="37" spans="1:7" s="394" customFormat="1" ht="16.5" customHeight="1">
      <c r="A37" s="391">
        <v>8.3000000000000007</v>
      </c>
      <c r="B37" s="392" t="str">
        <f>+'Ekamut-caxs'!B44</f>
        <v>ինտերնետ կապ</v>
      </c>
      <c r="C37" s="388">
        <v>72</v>
      </c>
      <c r="D37" s="388">
        <f>+'Ekamut-caxs'!D44</f>
        <v>96</v>
      </c>
      <c r="E37" s="393">
        <f t="shared" si="0"/>
        <v>24</v>
      </c>
      <c r="F37" s="388" t="s">
        <v>295</v>
      </c>
    </row>
    <row r="38" spans="1:7" s="19" customFormat="1" ht="17.25" hidden="1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3" t="str">
        <f>+'Ekamut-caxs'!B46</f>
        <v>Տնտեսական ապրանքների գծով</v>
      </c>
      <c r="C39" s="110">
        <v>587.79999999999995</v>
      </c>
      <c r="D39" s="110">
        <f>+'Ekamut-caxs'!D46</f>
        <v>882</v>
      </c>
      <c r="E39" s="109">
        <f t="shared" si="0"/>
        <v>294.20000000000005</v>
      </c>
      <c r="F39" s="105" t="s">
        <v>297</v>
      </c>
      <c r="G39" s="5"/>
    </row>
    <row r="40" spans="1:7" s="19" customFormat="1" ht="17.25">
      <c r="A40" s="21">
        <f t="shared" ref="A40:A59" si="3">+A39+1</f>
        <v>10</v>
      </c>
      <c r="B40" s="143" t="str">
        <f>+'Ekamut-caxs'!B47</f>
        <v>Գրասենյակային ապրանքների գծով</v>
      </c>
      <c r="C40" s="110">
        <v>78.099999999999994</v>
      </c>
      <c r="D40" s="110">
        <f>+'Ekamut-caxs'!D47</f>
        <v>167.39999999999998</v>
      </c>
      <c r="E40" s="109">
        <f t="shared" si="0"/>
        <v>89.299999999999983</v>
      </c>
      <c r="F40" s="105" t="s">
        <v>297</v>
      </c>
    </row>
    <row r="41" spans="1:7" s="19" customFormat="1" ht="17.25">
      <c r="A41" s="21">
        <f t="shared" si="3"/>
        <v>11</v>
      </c>
      <c r="B41" s="143" t="str">
        <f>+'Ekamut-caxs'!B48</f>
        <v>Փոքրարժեք կամ արագամաշ առարկաների գծով</v>
      </c>
      <c r="C41" s="110"/>
      <c r="D41" s="110">
        <f>+'Ekamut-caxs'!D48</f>
        <v>550</v>
      </c>
      <c r="E41" s="109">
        <f t="shared" si="0"/>
        <v>550</v>
      </c>
      <c r="F41" s="105"/>
    </row>
    <row r="42" spans="1:7" s="19" customFormat="1" ht="17.25">
      <c r="A42" s="21">
        <f t="shared" si="3"/>
        <v>12</v>
      </c>
      <c r="B42" s="143" t="str">
        <f>+'Ekamut-caxs'!B49</f>
        <v>Ուսումնական նյութերի գծով</v>
      </c>
      <c r="C42" s="110">
        <v>132.80000000000001</v>
      </c>
      <c r="D42" s="110">
        <f>+'Ekamut-caxs'!D49</f>
        <v>300</v>
      </c>
      <c r="E42" s="109">
        <f t="shared" si="0"/>
        <v>167.2</v>
      </c>
      <c r="F42" s="105"/>
    </row>
    <row r="43" spans="1:7" s="19" customFormat="1" ht="17.25">
      <c r="A43" s="21">
        <f t="shared" si="3"/>
        <v>13</v>
      </c>
      <c r="B43" s="143" t="str">
        <f>+'Ekamut-caxs'!B50</f>
        <v>Դեղորայքի գծով</v>
      </c>
      <c r="C43" s="110"/>
      <c r="D43" s="110">
        <f>+'Ekamut-caxs'!D50</f>
        <v>36.700000000000003</v>
      </c>
      <c r="E43" s="109">
        <f>D43-C43</f>
        <v>36.700000000000003</v>
      </c>
      <c r="F43" s="105"/>
    </row>
    <row r="44" spans="1:7" s="19" customFormat="1" ht="16.5" customHeight="1">
      <c r="A44" s="21">
        <f t="shared" si="3"/>
        <v>14</v>
      </c>
      <c r="B44" s="143" t="str">
        <f>+'Ekamut-caxs'!B51</f>
        <v>Բուժ.ծառայության գծով</v>
      </c>
      <c r="C44" s="110">
        <v>98</v>
      </c>
      <c r="D44" s="110">
        <f>+'Ekamut-caxs'!D51</f>
        <v>140</v>
      </c>
      <c r="E44" s="109">
        <f t="shared" si="0"/>
        <v>42</v>
      </c>
      <c r="F44" s="105"/>
    </row>
    <row r="45" spans="1:7" s="19" customFormat="1" ht="17.25" hidden="1">
      <c r="A45" s="21">
        <f t="shared" si="3"/>
        <v>15</v>
      </c>
      <c r="B45" s="143" t="str">
        <f>+'Ekamut-caxs'!B52</f>
        <v>Ընթացիկ վերանորոգման գծով</v>
      </c>
      <c r="C45" s="109"/>
      <c r="D45" s="110">
        <f>+'Ekamut-caxs'!D52</f>
        <v>0</v>
      </c>
      <c r="E45" s="109">
        <f t="shared" si="0"/>
        <v>0</v>
      </c>
      <c r="F45" s="105"/>
    </row>
    <row r="46" spans="1:7" s="19" customFormat="1" ht="32.25" customHeight="1">
      <c r="A46" s="21">
        <v>15</v>
      </c>
      <c r="B46" s="143" t="str">
        <f>+'Ekamut-caxs'!B53</f>
        <v>Ջեռուցման համակարգի սպասարկման գծով</v>
      </c>
      <c r="C46" s="109">
        <v>197.8</v>
      </c>
      <c r="D46" s="110">
        <f>+'Ekamut-caxs'!D53</f>
        <v>202.4</v>
      </c>
      <c r="E46" s="109">
        <f>D46-C46</f>
        <v>4.5999999999999943</v>
      </c>
      <c r="F46" s="105" t="s">
        <v>298</v>
      </c>
    </row>
    <row r="47" spans="1:7" s="19" customFormat="1" ht="17.25" hidden="1">
      <c r="A47" s="21">
        <f t="shared" si="3"/>
        <v>16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17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16</v>
      </c>
      <c r="B49" s="143" t="str">
        <f>+'Ekamut-caxs'!B56</f>
        <v>Գնումների համակարգողի ծառայության գծով</v>
      </c>
      <c r="C49" s="110">
        <v>104</v>
      </c>
      <c r="D49" s="110">
        <f>+'Ekamut-caxs'!D56</f>
        <v>105</v>
      </c>
      <c r="E49" s="109">
        <f t="shared" si="0"/>
        <v>1</v>
      </c>
      <c r="F49" s="105"/>
    </row>
    <row r="50" spans="1:7" s="19" customFormat="1" ht="17.25">
      <c r="A50" s="21">
        <f t="shared" si="3"/>
        <v>17</v>
      </c>
      <c r="B50" s="143" t="str">
        <f>+'Ekamut-caxs'!B57</f>
        <v>Համակարգիչների տեխնիկական սպասարկման գծով</v>
      </c>
      <c r="C50" s="110"/>
      <c r="D50" s="110">
        <f>+'Ekamut-caxs'!D57</f>
        <v>50</v>
      </c>
      <c r="E50" s="109">
        <f t="shared" si="0"/>
        <v>50</v>
      </c>
      <c r="F50" s="105" t="s">
        <v>299</v>
      </c>
    </row>
    <row r="51" spans="1:7" s="19" customFormat="1" ht="17.25">
      <c r="A51" s="21">
        <f t="shared" si="3"/>
        <v>18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 t="s">
        <v>300</v>
      </c>
      <c r="G51" s="5"/>
    </row>
    <row r="52" spans="1:7" s="19" customFormat="1" ht="17.25">
      <c r="A52" s="21">
        <f t="shared" si="3"/>
        <v>19</v>
      </c>
      <c r="B52" s="143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3" si="4">D52-C52</f>
        <v>0</v>
      </c>
      <c r="F52" s="109"/>
    </row>
    <row r="53" spans="1:7" s="19" customFormat="1" ht="0.75" customHeight="1">
      <c r="A53" s="21">
        <f t="shared" si="3"/>
        <v>20</v>
      </c>
      <c r="B53" s="143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21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6.5" customHeight="1">
      <c r="A55" s="21">
        <v>20</v>
      </c>
      <c r="B55" s="143" t="str">
        <f>+'Ekamut-caxs'!B62</f>
        <v>Վերապատրաստման գծով</v>
      </c>
      <c r="C55" s="109">
        <v>24</v>
      </c>
      <c r="D55" s="110">
        <f>+'Ekamut-caxs'!D62</f>
        <v>48</v>
      </c>
      <c r="E55" s="109">
        <f t="shared" si="4"/>
        <v>24</v>
      </c>
      <c r="F55" s="109" t="s">
        <v>301</v>
      </c>
    </row>
    <row r="56" spans="1:7" s="19" customFormat="1" ht="17.25" hidden="1">
      <c r="A56" s="21">
        <f t="shared" si="3"/>
        <v>21</v>
      </c>
      <c r="B56" s="143" t="s">
        <v>260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 hidden="1">
      <c r="A57" s="21">
        <f t="shared" si="3"/>
        <v>22</v>
      </c>
      <c r="B57" s="143" t="s">
        <v>261</v>
      </c>
      <c r="C57" s="109"/>
      <c r="D57" s="110">
        <f>+'Ekamut-caxs'!D64</f>
        <v>240</v>
      </c>
      <c r="E57" s="109">
        <f t="shared" si="4"/>
        <v>240</v>
      </c>
      <c r="F57" s="109"/>
    </row>
    <row r="58" spans="1:7" s="19" customFormat="1" ht="17.25" hidden="1">
      <c r="A58" s="21">
        <f t="shared" si="3"/>
        <v>23</v>
      </c>
      <c r="B58" s="143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71"/>
    </row>
    <row r="59" spans="1:7" s="19" customFormat="1" ht="17.25" hidden="1">
      <c r="A59" s="21">
        <f t="shared" si="3"/>
        <v>24</v>
      </c>
      <c r="B59" s="143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284</v>
      </c>
    </row>
    <row r="60" spans="1:7" s="19" customFormat="1" ht="17.25">
      <c r="A60" s="21">
        <v>21</v>
      </c>
      <c r="B60" s="143" t="str">
        <f>+'Ekamut-caxs'!B67</f>
        <v>Հիմնական միջոցների մաշվածության գծով, որից՝</v>
      </c>
      <c r="C60" s="109">
        <v>3159.8</v>
      </c>
      <c r="D60" s="110">
        <f>+'Ekamut-caxs'!D67</f>
        <v>3159.8</v>
      </c>
      <c r="E60" s="109">
        <f t="shared" si="4"/>
        <v>0</v>
      </c>
      <c r="F60" s="109"/>
    </row>
    <row r="61" spans="1:7" s="394" customFormat="1" ht="17.25">
      <c r="A61" s="391">
        <f>+A60+0.1</f>
        <v>21.1</v>
      </c>
      <c r="B61" s="392" t="str">
        <f>+'Ekamut-caxs'!B68</f>
        <v>պայմանով (անհատույց) ստացված</v>
      </c>
      <c r="C61" s="388">
        <v>3159.8</v>
      </c>
      <c r="D61" s="388">
        <f>+'Ekamut-caxs'!D68</f>
        <v>3159.8</v>
      </c>
      <c r="E61" s="393">
        <f t="shared" si="4"/>
        <v>0</v>
      </c>
      <c r="F61" s="388"/>
    </row>
    <row r="62" spans="1:7" s="19" customFormat="1" ht="17.25" hidden="1">
      <c r="A62" s="21">
        <f>+A60+1</f>
        <v>22</v>
      </c>
      <c r="B62" s="143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 hidden="1">
      <c r="A63" s="21">
        <f>+A62+1</f>
        <v>23</v>
      </c>
      <c r="B63" s="143" t="str">
        <f>+'Ekamut-caxs'!B70</f>
        <v>Այլ ծախսերի գծով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81"/>
      <c r="B64" s="382" t="s">
        <v>78</v>
      </c>
      <c r="C64" s="141">
        <f>C6-C24</f>
        <v>0</v>
      </c>
      <c r="D64" s="141">
        <f>D6-D24</f>
        <v>-3.9999999979045242E-2</v>
      </c>
      <c r="E64" s="141">
        <f t="shared" si="0"/>
        <v>-3.9999999979045242E-2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3" t="s">
        <v>2</v>
      </c>
      <c r="C66" s="46"/>
      <c r="D66" s="446" t="str">
        <f>+'Ekamut-caxs'!D73</f>
        <v>Ս.Վարդանյան</v>
      </c>
      <c r="E66" s="446"/>
      <c r="F66" s="45"/>
    </row>
    <row r="67" spans="1:6" ht="9.75" customHeight="1">
      <c r="B67" s="384"/>
      <c r="C67" s="67"/>
      <c r="D67" s="445" t="s">
        <v>5</v>
      </c>
      <c r="E67" s="445"/>
      <c r="F67" s="385"/>
    </row>
    <row r="68" spans="1:6" ht="24.75" customHeight="1">
      <c r="B68" s="383" t="s">
        <v>6</v>
      </c>
      <c r="C68" s="46"/>
      <c r="D68" s="446" t="str">
        <f>+'Ekamut-caxs'!D75</f>
        <v>Ա. Հովհաննիսյան</v>
      </c>
      <c r="E68" s="446"/>
      <c r="F68" s="45"/>
    </row>
    <row r="69" spans="1:6" ht="11.25" customHeight="1">
      <c r="B69" s="65"/>
      <c r="C69" s="67"/>
      <c r="D69" s="445" t="s">
        <v>5</v>
      </c>
      <c r="E69" s="445"/>
      <c r="F69" s="385"/>
    </row>
    <row r="70" spans="1:6">
      <c r="B70" s="386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I52" sqref="I5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4" t="s">
        <v>79</v>
      </c>
      <c r="B1" s="444"/>
      <c r="C1" s="444"/>
      <c r="D1" s="444"/>
      <c r="E1" s="444"/>
      <c r="F1" s="444"/>
    </row>
    <row r="2" spans="1:20" s="7" customFormat="1" ht="20.25">
      <c r="A2" s="428" t="str">
        <f>+'Ekamut-caxs'!A7</f>
        <v xml:space="preserve">«Երևանի հ․117 մսուր-մանկապարտեզ» ՀՈԱԿ-ի </v>
      </c>
      <c r="B2" s="428"/>
      <c r="C2" s="428"/>
      <c r="D2" s="428"/>
      <c r="E2" s="428"/>
      <c r="F2" s="42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7" t="s">
        <v>278</v>
      </c>
      <c r="B3" s="447"/>
      <c r="C3" s="447"/>
      <c r="D3" s="447"/>
      <c r="E3" s="447"/>
      <c r="F3" s="447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31</v>
      </c>
      <c r="C5" s="104" t="s">
        <v>201</v>
      </c>
      <c r="D5" s="104" t="s">
        <v>202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32</v>
      </c>
      <c r="C6" s="106">
        <v>4426.6000000000004</v>
      </c>
      <c r="D6" s="352">
        <f>+C82</f>
        <v>8832.1000000000058</v>
      </c>
      <c r="E6" s="106">
        <f t="shared" ref="E6:E68" si="0">D6-C6</f>
        <v>4405.5000000000055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80</v>
      </c>
      <c r="C7" s="106">
        <f>SUM(C8,C16:C23,C12,C9)</f>
        <v>82940.600000000006</v>
      </c>
      <c r="D7" s="106">
        <f>SUM(D8:D9,D12,D16:D23)</f>
        <v>86554.8</v>
      </c>
      <c r="E7" s="106">
        <f>D7-C7</f>
        <v>3614.1999999999971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79962</v>
      </c>
      <c r="D8" s="108">
        <f>+'Dramakan hosqer'!F14</f>
        <v>82406.2</v>
      </c>
      <c r="E8" s="108">
        <f>D8-C8</f>
        <v>2444.1999999999971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24</v>
      </c>
      <c r="D9" s="108">
        <f>SUM(D10:D11)</f>
        <v>48</v>
      </c>
      <c r="E9" s="108">
        <f t="shared" ref="E9:E15" si="1">D9-C9</f>
        <v>24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320">
        <v>24</v>
      </c>
      <c r="D10" s="320">
        <f>+'Dramakan hosqer'!F16</f>
        <v>48</v>
      </c>
      <c r="E10" s="387">
        <f t="shared" si="1"/>
        <v>24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2043.7</v>
      </c>
      <c r="D12" s="108">
        <f>SUM(D13:D15)</f>
        <v>3160.6</v>
      </c>
      <c r="E12" s="108">
        <f t="shared" si="1"/>
        <v>1116.8999999999999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21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320"/>
      <c r="D13" s="320">
        <f>+'Dramakan hosqer'!F19</f>
        <v>839.66</v>
      </c>
      <c r="E13" s="387">
        <f t="shared" si="1"/>
        <v>839.66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320">
        <v>1793.7</v>
      </c>
      <c r="D14" s="320">
        <f>+'Dramakan hosqer'!F20</f>
        <v>2180.94</v>
      </c>
      <c r="E14" s="387">
        <f t="shared" si="1"/>
        <v>387.24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>
        <v>250</v>
      </c>
      <c r="D15" s="320">
        <f>+'Dramakan hosqer'!F21</f>
        <v>140</v>
      </c>
      <c r="E15" s="387">
        <f t="shared" si="1"/>
        <v>-110</v>
      </c>
      <c r="F15" s="388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838.1</v>
      </c>
      <c r="D16" s="108">
        <f>+'Dramakan hosqer'!F22</f>
        <v>940</v>
      </c>
      <c r="E16" s="108">
        <f t="shared" si="0"/>
        <v>101.89999999999998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6.5" customHeight="1">
      <c r="A22" s="21">
        <v>5</v>
      </c>
      <c r="B22" s="190" t="str">
        <f>+'Dramakan hosqer'!B28</f>
        <v>Բանկի տոկոսից</v>
      </c>
      <c r="C22" s="108">
        <v>72.8</v>
      </c>
      <c r="D22" s="108">
        <f>+'Dramakan hosqer'!F28</f>
        <v>0</v>
      </c>
      <c r="E22" s="108">
        <f>D22-C22</f>
        <v>-72.8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6</v>
      </c>
      <c r="B23" s="190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283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34</v>
      </c>
      <c r="B24" s="339" t="s">
        <v>81</v>
      </c>
      <c r="C24" s="106">
        <f>+C25+C67+C79</f>
        <v>78535.100000000006</v>
      </c>
      <c r="D24" s="106">
        <f>+D25+D67+D79</f>
        <v>89555.939999999973</v>
      </c>
      <c r="E24" s="106">
        <f t="shared" si="0"/>
        <v>11020.839999999967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9" t="s">
        <v>57</v>
      </c>
      <c r="C25" s="106">
        <f>SUM(C26,C29:C35,C39:C61,C65:C66)</f>
        <v>78285.100000000006</v>
      </c>
      <c r="D25" s="106">
        <f>SUM(D26,D29:D35,D39:D61,D65:D66)</f>
        <v>87500.039999999979</v>
      </c>
      <c r="E25" s="106">
        <f t="shared" si="0"/>
        <v>9214.9399999999732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58284</v>
      </c>
      <c r="D26" s="108">
        <f>+'Dramakan hosqer'!F32</f>
        <v>64294.8</v>
      </c>
      <c r="E26" s="108">
        <f t="shared" si="0"/>
        <v>6010.8000000000029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>
      <c r="A27" s="317">
        <v>1.1000000000000001</v>
      </c>
      <c r="B27" s="318" t="str">
        <f>+'Dramakan hosqer'!B33</f>
        <v>վճարովի ծառայության գծով</v>
      </c>
      <c r="C27" s="320">
        <v>560</v>
      </c>
      <c r="D27" s="320">
        <f>+'Dramakan hosqer'!F33</f>
        <v>640</v>
      </c>
      <c r="E27" s="387">
        <f t="shared" si="0"/>
        <v>80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1.2</v>
      </c>
      <c r="B28" s="318" t="s">
        <v>263</v>
      </c>
      <c r="C28" s="320">
        <v>2652</v>
      </c>
      <c r="D28" s="320">
        <f>+'Dramakan hosqer'!F34</f>
        <v>0</v>
      </c>
      <c r="E28" s="387">
        <f t="shared" si="0"/>
        <v>-2652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12533</v>
      </c>
      <c r="D29" s="108">
        <f>+'Dramakan hosqer'!F35</f>
        <v>12986.34</v>
      </c>
      <c r="E29" s="108">
        <f t="shared" si="0"/>
        <v>453.34000000000015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2892.3</v>
      </c>
      <c r="D30" s="108">
        <f>+'Dramakan hosqer'!F36</f>
        <v>3847.3</v>
      </c>
      <c r="E30" s="108">
        <f t="shared" si="0"/>
        <v>955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1473.9</v>
      </c>
      <c r="D31" s="108">
        <f>+'Dramakan hosqer'!F37</f>
        <v>1685</v>
      </c>
      <c r="E31" s="108">
        <f t="shared" si="0"/>
        <v>211.09999999999991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378.4</v>
      </c>
      <c r="D32" s="108">
        <f>+'Dramakan hosqer'!F38</f>
        <v>418.5</v>
      </c>
      <c r="E32" s="108">
        <f t="shared" si="0"/>
        <v>40.100000000000023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112.6</v>
      </c>
      <c r="D33" s="108">
        <f>+'Dramakan hosqer'!F39</f>
        <v>128.4</v>
      </c>
      <c r="E33" s="108">
        <f t="shared" si="0"/>
        <v>15.800000000000011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124.6</v>
      </c>
      <c r="D35" s="108">
        <f>SUM(D36:D38)</f>
        <v>158</v>
      </c>
      <c r="E35" s="108">
        <f t="shared" si="0"/>
        <v>33.400000000000006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320">
        <v>50</v>
      </c>
      <c r="D36" s="320">
        <f>+'Dramakan hosqer'!F42</f>
        <v>60</v>
      </c>
      <c r="E36" s="387">
        <f t="shared" si="0"/>
        <v>10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320">
        <v>2.6</v>
      </c>
      <c r="D37" s="320">
        <f>+'Dramakan hosqer'!F43</f>
        <v>2</v>
      </c>
      <c r="E37" s="387">
        <f t="shared" si="0"/>
        <v>-0.60000000000000009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320">
        <v>72</v>
      </c>
      <c r="D38" s="320">
        <f>+'Dramakan hosqer'!F44</f>
        <v>96</v>
      </c>
      <c r="E38" s="387">
        <f t="shared" si="0"/>
        <v>24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0.75" customHeight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587.79999999999995</v>
      </c>
      <c r="D40" s="108">
        <f>+'Dramakan hosqer'!F46</f>
        <v>882</v>
      </c>
      <c r="E40" s="108">
        <f t="shared" si="0"/>
        <v>294.20000000000005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78</v>
      </c>
      <c r="D41" s="108">
        <f>+'Dramakan hosqer'!F47</f>
        <v>167.39999999999998</v>
      </c>
      <c r="E41" s="108">
        <f t="shared" si="0"/>
        <v>89.399999999999977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/>
      <c r="D42" s="108">
        <f>+'Dramakan hosqer'!F48</f>
        <v>550</v>
      </c>
      <c r="E42" s="108">
        <f t="shared" si="0"/>
        <v>550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132.80000000000001</v>
      </c>
      <c r="D43" s="108">
        <f>+'Dramakan hosqer'!F49</f>
        <v>300</v>
      </c>
      <c r="E43" s="108">
        <f t="shared" si="0"/>
        <v>167.2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/>
      <c r="D44" s="108">
        <f>+'Dramakan hosqer'!F50</f>
        <v>36.700000000000003</v>
      </c>
      <c r="E44" s="108">
        <f t="shared" si="0"/>
        <v>36.700000000000003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6.5" customHeight="1">
      <c r="A45" s="21">
        <f t="shared" si="4"/>
        <v>14</v>
      </c>
      <c r="B45" s="143" t="str">
        <f>+'Dramakan hosqer'!B51</f>
        <v>Բուժ.ծառայության գծով</v>
      </c>
      <c r="C45" s="108">
        <v>98</v>
      </c>
      <c r="D45" s="108">
        <f>+'Dramakan hosqer'!F51</f>
        <v>140</v>
      </c>
      <c r="E45" s="108">
        <f t="shared" si="0"/>
        <v>42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 hidden="1">
      <c r="A46" s="21">
        <f t="shared" si="4"/>
        <v>15</v>
      </c>
      <c r="B46" s="143" t="str">
        <f>+'Dramakan hosqer'!B52</f>
        <v>Ընթացիկ վերանորոգման գծով</v>
      </c>
      <c r="C46" s="108"/>
      <c r="D46" s="108">
        <f>+'Dramakan hosqer'!F52</f>
        <v>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v>15</v>
      </c>
      <c r="B47" s="143" t="str">
        <f>+'Dramakan hosqer'!B53</f>
        <v>Ջեռուցման համակարգի սպասարկման գծով</v>
      </c>
      <c r="C47" s="108">
        <v>197.8</v>
      </c>
      <c r="D47" s="108">
        <f>+'Dramakan hosqer'!F53</f>
        <v>202.4</v>
      </c>
      <c r="E47" s="108">
        <f t="shared" si="0"/>
        <v>4.5999999999999943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16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17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18</v>
      </c>
      <c r="B50" s="143" t="str">
        <f>+'Dramakan hosqer'!B56</f>
        <v>Գնումների համակարգողի ծառայության գծով</v>
      </c>
      <c r="C50" s="108">
        <v>104</v>
      </c>
      <c r="D50" s="108">
        <f>+'Dramakan hosqer'!F56</f>
        <v>105</v>
      </c>
      <c r="E50" s="108">
        <f t="shared" si="0"/>
        <v>1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19</v>
      </c>
      <c r="B51" s="143" t="str">
        <f>+'Dramakan hosqer'!B57</f>
        <v>Համակարգիչների տեխնիկական սպասարկման գծով</v>
      </c>
      <c r="C51" s="108"/>
      <c r="D51" s="108">
        <f>+'Dramakan hosqer'!F57</f>
        <v>50</v>
      </c>
      <c r="E51" s="108">
        <f t="shared" si="0"/>
        <v>50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20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21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0.75" customHeight="1">
      <c r="A54" s="21">
        <f t="shared" si="4"/>
        <v>22</v>
      </c>
      <c r="B54" s="143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23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>
        <v>24</v>
      </c>
      <c r="D56" s="108">
        <f>+'Dramakan hosqer'!F62</f>
        <v>48</v>
      </c>
      <c r="E56" s="108">
        <f t="shared" si="0"/>
        <v>24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3" t="s">
        <v>264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3" t="s">
        <v>260</v>
      </c>
      <c r="C58" s="108"/>
      <c r="D58" s="108">
        <f>+'Dramakan hosqer'!F64</f>
        <v>240</v>
      </c>
      <c r="E58" s="108">
        <f t="shared" si="0"/>
        <v>240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3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283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0.75" customHeight="1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7.25" hidden="1">
      <c r="A62" s="317">
        <v>31.1</v>
      </c>
      <c r="B62" s="318" t="str">
        <f>+'Dramakan hosqer'!B68</f>
        <v>շահութահարկի գծով</v>
      </c>
      <c r="C62" s="320"/>
      <c r="D62" s="320">
        <f>+'Dramakan hosqer'!F68</f>
        <v>0</v>
      </c>
      <c r="E62" s="387">
        <f>D62-C62</f>
        <v>0</v>
      </c>
      <c r="F62" s="388"/>
      <c r="G62" s="389"/>
      <c r="H62" s="325"/>
      <c r="I62" s="325"/>
      <c r="J62" s="325"/>
      <c r="K62" s="325"/>
      <c r="L62" s="325"/>
      <c r="M62" s="325"/>
      <c r="N62" s="390"/>
      <c r="O62" s="390"/>
      <c r="P62" s="390"/>
      <c r="Q62" s="390"/>
      <c r="R62" s="390"/>
      <c r="S62" s="390"/>
      <c r="T62" s="390"/>
    </row>
    <row r="63" spans="1:20" s="326" customFormat="1" ht="17.25" hidden="1">
      <c r="A63" s="317">
        <v>31.2</v>
      </c>
      <c r="B63" s="318" t="str">
        <f>+'Dramakan hosqer'!B69</f>
        <v>ԱԱՀ-ի գծով</v>
      </c>
      <c r="C63" s="320"/>
      <c r="D63" s="320">
        <f>+'Dramakan hosqer'!F69</f>
        <v>0</v>
      </c>
      <c r="E63" s="387">
        <f t="shared" si="0"/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7.25" hidden="1">
      <c r="A64" s="317">
        <v>25.1</v>
      </c>
      <c r="B64" s="318" t="str">
        <f>+'Dramakan hosqer'!B70</f>
        <v xml:space="preserve">չփոխհատուցվող հարկերի գծով </v>
      </c>
      <c r="C64" s="320"/>
      <c r="D64" s="320">
        <f>+'Dramakan hosqer'!F70</f>
        <v>0</v>
      </c>
      <c r="E64" s="387">
        <f t="shared" si="0"/>
        <v>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19" customFormat="1" ht="17.25">
      <c r="A65" s="23">
        <f>+A61+1</f>
        <v>26</v>
      </c>
      <c r="B65" s="143" t="str">
        <f>+'Dramakan hosqer'!B71</f>
        <v>Կրեդիտորական պարտքի մարման գծով</v>
      </c>
      <c r="C65" s="108">
        <v>1093.9000000000001</v>
      </c>
      <c r="D65" s="108">
        <f>+'Dramakan hosqer'!F71</f>
        <v>1085.1999999999998</v>
      </c>
      <c r="E65" s="108">
        <f t="shared" si="0"/>
        <v>-8.7000000000002728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9" t="s">
        <v>58</v>
      </c>
      <c r="C67" s="106">
        <f>+C68+C75</f>
        <v>250</v>
      </c>
      <c r="D67" s="106">
        <f>+D68+D75</f>
        <v>140</v>
      </c>
      <c r="E67" s="106">
        <f t="shared" si="0"/>
        <v>-110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2" t="str">
        <f>+'Dramakan hosqer'!B74</f>
        <v>Հիմնական միջոցների ձեռքբերում, այդ թվում՝</v>
      </c>
      <c r="C68" s="108">
        <f>SUM(C69:C74)</f>
        <v>250</v>
      </c>
      <c r="D68" s="108">
        <f>SUM(D69:D74)</f>
        <v>140</v>
      </c>
      <c r="E68" s="108">
        <f t="shared" si="0"/>
        <v>-110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17.25">
      <c r="A69" s="317">
        <v>1.1000000000000001</v>
      </c>
      <c r="B69" s="318" t="str">
        <f>+'Dramakan hosqer'!B75</f>
        <v>գրասենյակային և տնտեսական գույք</v>
      </c>
      <c r="C69" s="320"/>
      <c r="D69" s="320">
        <f>+'Dramakan hosqer'!F75</f>
        <v>0</v>
      </c>
      <c r="E69" s="387">
        <f t="shared" ref="E69:E82" si="5">D69-C69</f>
        <v>0</v>
      </c>
      <c r="F69" s="388"/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326" customFormat="1" ht="17.25">
      <c r="A70" s="317">
        <v>1.1000000000000001</v>
      </c>
      <c r="B70" s="318" t="str">
        <f>+'Dramakan hosqer'!B76</f>
        <v>համակարգչային սարքավորումներ / տեխնիկա</v>
      </c>
      <c r="C70" s="320">
        <v>250</v>
      </c>
      <c r="D70" s="320">
        <f>+'Dramakan hosqer'!F76</f>
        <v>140</v>
      </c>
      <c r="E70" s="387">
        <f>D70-C70</f>
        <v>-110</v>
      </c>
      <c r="F70" s="388" t="s">
        <v>290</v>
      </c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17.25" hidden="1">
      <c r="A71" s="317">
        <v>1.3</v>
      </c>
      <c r="B71" s="318" t="str">
        <f>+'Dramakan hosqer'!B77</f>
        <v>մեքենաներ և սարքավորումներ</v>
      </c>
      <c r="C71" s="320"/>
      <c r="D71" s="320">
        <f>+'Dramakan hosqer'!F77</f>
        <v>0</v>
      </c>
      <c r="E71" s="387">
        <f t="shared" si="5"/>
        <v>0</v>
      </c>
      <c r="F71" s="388"/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 hidden="1">
      <c r="A72" s="317">
        <v>1.4</v>
      </c>
      <c r="B72" s="318" t="str">
        <f>+'Dramakan hosqer'!B78</f>
        <v>սպորտային գույք</v>
      </c>
      <c r="C72" s="320"/>
      <c r="D72" s="320">
        <f>+'Dramakan hosqer'!F78</f>
        <v>0</v>
      </c>
      <c r="E72" s="387">
        <f t="shared" si="5"/>
        <v>0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1.5</v>
      </c>
      <c r="B73" s="318" t="str">
        <f>+'Dramakan hosqer'!B79</f>
        <v>գրականություն</v>
      </c>
      <c r="C73" s="320"/>
      <c r="D73" s="320">
        <f>+'Dramakan hosqer'!F79</f>
        <v>0</v>
      </c>
      <c r="E73" s="387">
        <f>D73-C73</f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 hidden="1">
      <c r="A74" s="317">
        <v>1.6</v>
      </c>
      <c r="B74" s="318">
        <f>+'Dramakan hosqer'!B80</f>
        <v>0</v>
      </c>
      <c r="C74" s="320"/>
      <c r="D74" s="320">
        <f>+'Dramakan hosqer'!F80</f>
        <v>0</v>
      </c>
      <c r="E74" s="387">
        <f>D74-C74</f>
        <v>0</v>
      </c>
      <c r="F74" s="388"/>
      <c r="G74" s="32" t="s">
        <v>283</v>
      </c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2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hosqer'!B82</f>
        <v>ամրացված գույքի (շենք)</v>
      </c>
      <c r="C76" s="320"/>
      <c r="D76" s="320">
        <f>+'Dramakan hosqer'!F82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17.25" hidden="1">
      <c r="A77" s="317">
        <v>2.2000000000000002</v>
      </c>
      <c r="B77" s="318" t="str">
        <f>+'Dramakan hosqer'!B83</f>
        <v>հիմնական միջոցի</v>
      </c>
      <c r="C77" s="320"/>
      <c r="D77" s="320">
        <f>+'Dramakan hosqer'!F83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2.2999999999999998</v>
      </c>
      <c r="B78" s="318" t="str">
        <f>+'Dramakan hosqer'!B84</f>
        <v>նախագծանախահաշվային փաստաթղթերի գծով</v>
      </c>
      <c r="C78" s="320"/>
      <c r="D78" s="320">
        <f>+'Dramakan hosqer'!F84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19" customFormat="1" ht="0.75" customHeight="1">
      <c r="A79" s="59" t="s">
        <v>56</v>
      </c>
      <c r="B79" s="339" t="s">
        <v>143</v>
      </c>
      <c r="C79" s="106">
        <f>SUM(C80:C81)</f>
        <v>0</v>
      </c>
      <c r="D79" s="106">
        <f>SUM(D80:D81)</f>
        <v>1915.9</v>
      </c>
      <c r="E79" s="106">
        <f t="shared" si="5"/>
        <v>1915.9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hosqer'!B86</f>
        <v>Սննդի գծով</v>
      </c>
      <c r="C80" s="108"/>
      <c r="D80" s="108">
        <f>+'Dramakan hosqer'!F86</f>
        <v>1915.9</v>
      </c>
      <c r="E80" s="108">
        <f>D80-C80</f>
        <v>1915.9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38</v>
      </c>
      <c r="B82" s="339" t="s">
        <v>39</v>
      </c>
      <c r="C82" s="106">
        <f>C6+C7-C24</f>
        <v>8832.1000000000058</v>
      </c>
      <c r="D82" s="106">
        <f>D6+D7-D24</f>
        <v>5830.9600000000355</v>
      </c>
      <c r="E82" s="106">
        <f t="shared" si="5"/>
        <v>-3001.1399999999703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7"/>
      <c r="D84" s="449" t="str">
        <f>+'Ekamut-caxs'!D73</f>
        <v>Ս.Վարդանյան</v>
      </c>
      <c r="E84" s="446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448" t="s">
        <v>92</v>
      </c>
      <c r="E85" s="448"/>
      <c r="F85" s="41"/>
    </row>
    <row r="86" spans="1:20" ht="22.5" customHeight="1">
      <c r="B86" s="374" t="s">
        <v>6</v>
      </c>
      <c r="C86" s="67"/>
      <c r="D86" s="446" t="str">
        <f>+'Ekamut-caxs'!D75</f>
        <v>Ա. Հովհաննիսյան</v>
      </c>
      <c r="E86" s="446"/>
      <c r="F86" s="45"/>
    </row>
    <row r="87" spans="1:20" ht="12" customHeight="1">
      <c r="B87" s="65"/>
      <c r="C87" s="67"/>
      <c r="D87" s="448" t="s">
        <v>92</v>
      </c>
      <c r="E87" s="448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I52" sqref="I52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5" t="s">
        <v>67</v>
      </c>
      <c r="B1" s="455"/>
      <c r="C1" s="455"/>
      <c r="D1" s="455"/>
      <c r="E1" s="455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6" t="str">
        <f>+'Ekamut-caxs'!A7:D7</f>
        <v xml:space="preserve">«Երևանի հ․117 մսուր-մանկապարտեզ» ՀՈԱԿ-ի </v>
      </c>
      <c r="B2" s="457"/>
      <c r="C2" s="457"/>
      <c r="D2" s="457"/>
      <c r="E2" s="45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8" t="s">
        <v>146</v>
      </c>
      <c r="B3" s="458"/>
      <c r="C3" s="458"/>
      <c r="D3" s="458"/>
      <c r="E3" s="45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9" t="s">
        <v>258</v>
      </c>
      <c r="B4" s="459"/>
      <c r="C4" s="459"/>
      <c r="D4" s="459"/>
      <c r="E4" s="459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0" t="s">
        <v>151</v>
      </c>
      <c r="B7" s="461"/>
      <c r="C7" s="461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6.8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>
        <v>5</v>
      </c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>
        <v>0.3</v>
      </c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>
        <v>1.5</v>
      </c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6.8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0" t="s">
        <v>176</v>
      </c>
      <c r="B35" s="461"/>
      <c r="C35" s="461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882.5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167.6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26.5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8.6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7040.7</v>
      </c>
      <c r="E54" s="11"/>
      <c r="F54" s="114">
        <f>SUM(D36:D53)</f>
        <v>1085.1999999999998</v>
      </c>
      <c r="G54" s="114">
        <f>+D59-D54-F54</f>
        <v>0</v>
      </c>
    </row>
    <row r="55" spans="1:22" ht="33">
      <c r="A55" s="79">
        <v>1.1000000000000001</v>
      </c>
      <c r="B55" s="107"/>
      <c r="C55" s="362" t="s">
        <v>183</v>
      </c>
      <c r="D55" s="84">
        <v>7040.7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8125.9</v>
      </c>
      <c r="E59" s="96"/>
      <c r="F59" s="275">
        <f>+D59-D55</f>
        <v>1085.1999999999998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280</v>
      </c>
      <c r="C62" s="95">
        <f>+'Dramakani hamematakan'!C82</f>
        <v>8832.1000000000058</v>
      </c>
      <c r="D62" s="450" t="s">
        <v>179</v>
      </c>
      <c r="E62" s="451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2" t="str">
        <f>+'Ekamut-caxs'!D73</f>
        <v>Ս.Վարդանյան</v>
      </c>
      <c r="E64" s="45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3" t="s">
        <v>92</v>
      </c>
      <c r="E65" s="45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2" t="str">
        <f>+'Ekamut-caxs'!D75</f>
        <v>Ա. Հովհաննիսյան</v>
      </c>
      <c r="E66" s="45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4" t="s">
        <v>92</v>
      </c>
      <c r="E67" s="45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65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I52" sqref="I52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7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5.855468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1" t="s">
        <v>67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</row>
    <row r="2" spans="1:15" s="211" customFormat="1" ht="21.75" customHeight="1">
      <c r="A2" s="470" t="str">
        <f>+'Ekamut-caxs'!A7</f>
        <v xml:space="preserve">«Երևանի հ․117 մսուր-մանկապարտեզ»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</row>
    <row r="3" spans="1:15" s="211" customFormat="1" ht="21" customHeight="1">
      <c r="A3" s="470" t="s">
        <v>93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</row>
    <row r="4" spans="1:15" ht="21" customHeight="1" thickBot="1"/>
    <row r="5" spans="1:15" s="215" customFormat="1" ht="19.5" customHeight="1">
      <c r="A5" s="462" t="s">
        <v>114</v>
      </c>
      <c r="B5" s="464" t="s">
        <v>94</v>
      </c>
      <c r="C5" s="466" t="s">
        <v>95</v>
      </c>
      <c r="D5" s="467"/>
      <c r="E5" s="467"/>
      <c r="F5" s="468"/>
      <c r="G5" s="466" t="s">
        <v>96</v>
      </c>
      <c r="H5" s="467"/>
      <c r="I5" s="467"/>
      <c r="J5" s="468"/>
      <c r="K5" s="466" t="s">
        <v>136</v>
      </c>
      <c r="L5" s="467"/>
      <c r="M5" s="467"/>
      <c r="N5" s="467"/>
      <c r="O5" s="468"/>
    </row>
    <row r="6" spans="1:15" s="217" customFormat="1" ht="51" customHeight="1">
      <c r="A6" s="463"/>
      <c r="B6" s="465"/>
      <c r="C6" s="396" t="s">
        <v>238</v>
      </c>
      <c r="D6" s="216" t="s">
        <v>222</v>
      </c>
      <c r="E6" s="216" t="s">
        <v>267</v>
      </c>
      <c r="F6" s="397" t="s">
        <v>268</v>
      </c>
      <c r="G6" s="396" t="s">
        <v>239</v>
      </c>
      <c r="H6" s="216" t="s">
        <v>222</v>
      </c>
      <c r="I6" s="216" t="s">
        <v>269</v>
      </c>
      <c r="J6" s="397" t="s">
        <v>268</v>
      </c>
      <c r="K6" s="396" t="s">
        <v>238</v>
      </c>
      <c r="L6" s="216" t="s">
        <v>267</v>
      </c>
      <c r="M6" s="216" t="s">
        <v>270</v>
      </c>
      <c r="N6" s="214" t="s">
        <v>271</v>
      </c>
      <c r="O6" s="408" t="s">
        <v>272</v>
      </c>
    </row>
    <row r="7" spans="1:15" ht="19.5" customHeight="1">
      <c r="A7" s="241">
        <v>1</v>
      </c>
      <c r="B7" s="410" t="s">
        <v>97</v>
      </c>
      <c r="C7" s="398">
        <v>5991</v>
      </c>
      <c r="D7" s="218">
        <v>860906.7</v>
      </c>
      <c r="E7" s="219">
        <v>6495</v>
      </c>
      <c r="F7" s="399">
        <f>IF((E7&lt;10000), E7*143.7, E7*107.1)</f>
        <v>933331.49999999988</v>
      </c>
      <c r="G7" s="400">
        <v>3306</v>
      </c>
      <c r="H7" s="294">
        <v>171516</v>
      </c>
      <c r="I7" s="291">
        <v>3420</v>
      </c>
      <c r="J7" s="399">
        <v>177302</v>
      </c>
      <c r="K7" s="400">
        <v>102</v>
      </c>
      <c r="L7" s="291">
        <v>97.1</v>
      </c>
      <c r="M7" s="298">
        <v>34075.040000000001</v>
      </c>
      <c r="N7" s="296">
        <v>402.3</v>
      </c>
      <c r="O7" s="297">
        <f t="shared" ref="O7:O18" si="0">+N7+M7</f>
        <v>34477.340000000004</v>
      </c>
    </row>
    <row r="8" spans="1:15" ht="19.5" customHeight="1">
      <c r="A8" s="241">
        <v>2</v>
      </c>
      <c r="B8" s="410" t="s">
        <v>98</v>
      </c>
      <c r="C8" s="400">
        <v>4545</v>
      </c>
      <c r="D8" s="294">
        <v>653116.5</v>
      </c>
      <c r="E8" s="219">
        <f t="shared" ref="E8:E18" si="1">+C8</f>
        <v>4545</v>
      </c>
      <c r="F8" s="399">
        <f t="shared" ref="F8:F18" si="2">IF((E8&lt;10000), E8*143.7, E8*107.1)</f>
        <v>653116.5</v>
      </c>
      <c r="G8" s="400">
        <v>3185</v>
      </c>
      <c r="H8" s="294">
        <v>165901</v>
      </c>
      <c r="I8" s="291">
        <f t="shared" ref="I8:I18" si="3">+G8</f>
        <v>3185</v>
      </c>
      <c r="J8" s="399">
        <f t="shared" ref="J8:J18" si="4">+I8*53.48</f>
        <v>170333.8</v>
      </c>
      <c r="K8" s="400">
        <v>176</v>
      </c>
      <c r="L8" s="291">
        <f t="shared" ref="L8:L18" si="5">+K8</f>
        <v>176</v>
      </c>
      <c r="M8" s="298">
        <f t="shared" ref="M8:M18" si="6">+L8*200.42</f>
        <v>35273.919999999998</v>
      </c>
      <c r="N8" s="296">
        <f t="shared" ref="N8:N18" si="7">+L8*5.572</f>
        <v>980.67200000000003</v>
      </c>
      <c r="O8" s="297">
        <f t="shared" si="0"/>
        <v>36254.591999999997</v>
      </c>
    </row>
    <row r="9" spans="1:15" ht="19.5" customHeight="1">
      <c r="A9" s="241">
        <v>3</v>
      </c>
      <c r="B9" s="410" t="s">
        <v>99</v>
      </c>
      <c r="C9" s="400">
        <v>3562</v>
      </c>
      <c r="D9" s="294">
        <v>511859.4</v>
      </c>
      <c r="E9" s="219">
        <f t="shared" si="1"/>
        <v>3562</v>
      </c>
      <c r="F9" s="399">
        <f t="shared" si="2"/>
        <v>511859.39999999997</v>
      </c>
      <c r="G9" s="400">
        <v>3050</v>
      </c>
      <c r="H9" s="294">
        <v>158399</v>
      </c>
      <c r="I9" s="291">
        <f t="shared" si="3"/>
        <v>3050</v>
      </c>
      <c r="J9" s="399">
        <f t="shared" si="4"/>
        <v>163114</v>
      </c>
      <c r="K9" s="400">
        <v>177</v>
      </c>
      <c r="L9" s="291">
        <f t="shared" si="5"/>
        <v>177</v>
      </c>
      <c r="M9" s="298">
        <f t="shared" si="6"/>
        <v>35474.339999999997</v>
      </c>
      <c r="N9" s="296">
        <f t="shared" si="7"/>
        <v>986.24400000000003</v>
      </c>
      <c r="O9" s="297">
        <f t="shared" si="0"/>
        <v>36460.583999999995</v>
      </c>
    </row>
    <row r="10" spans="1:15" ht="19.5" customHeight="1">
      <c r="A10" s="241">
        <v>4</v>
      </c>
      <c r="B10" s="410" t="s">
        <v>100</v>
      </c>
      <c r="C10" s="400">
        <v>820</v>
      </c>
      <c r="D10" s="294">
        <v>117834</v>
      </c>
      <c r="E10" s="219">
        <f t="shared" si="1"/>
        <v>820</v>
      </c>
      <c r="F10" s="399">
        <f t="shared" si="2"/>
        <v>117833.99999999999</v>
      </c>
      <c r="G10" s="400">
        <v>2041</v>
      </c>
      <c r="H10" s="294">
        <v>107810</v>
      </c>
      <c r="I10" s="291">
        <f t="shared" si="3"/>
        <v>2041</v>
      </c>
      <c r="J10" s="399">
        <f t="shared" si="4"/>
        <v>109152.68</v>
      </c>
      <c r="K10" s="400">
        <v>148</v>
      </c>
      <c r="L10" s="291">
        <f t="shared" si="5"/>
        <v>148</v>
      </c>
      <c r="M10" s="298">
        <f t="shared" si="6"/>
        <v>29662.16</v>
      </c>
      <c r="N10" s="296">
        <f t="shared" si="7"/>
        <v>824.65600000000006</v>
      </c>
      <c r="O10" s="297">
        <f t="shared" si="0"/>
        <v>30486.815999999999</v>
      </c>
    </row>
    <row r="11" spans="1:15" ht="19.5" customHeight="1">
      <c r="A11" s="241">
        <v>5</v>
      </c>
      <c r="B11" s="410" t="s">
        <v>101</v>
      </c>
      <c r="C11" s="401">
        <v>378</v>
      </c>
      <c r="D11" s="221">
        <v>54318.6</v>
      </c>
      <c r="E11" s="219">
        <f t="shared" si="1"/>
        <v>378</v>
      </c>
      <c r="F11" s="399">
        <f t="shared" si="2"/>
        <v>54318.6</v>
      </c>
      <c r="G11" s="400">
        <v>1973</v>
      </c>
      <c r="H11" s="294">
        <v>103719</v>
      </c>
      <c r="I11" s="291">
        <f t="shared" si="3"/>
        <v>1973</v>
      </c>
      <c r="J11" s="399">
        <f t="shared" si="4"/>
        <v>105516.04</v>
      </c>
      <c r="K11" s="400">
        <v>166</v>
      </c>
      <c r="L11" s="291">
        <f t="shared" si="5"/>
        <v>166</v>
      </c>
      <c r="M11" s="298">
        <f t="shared" si="6"/>
        <v>33269.72</v>
      </c>
      <c r="N11" s="296">
        <f t="shared" si="7"/>
        <v>924.952</v>
      </c>
      <c r="O11" s="297">
        <f t="shared" si="0"/>
        <v>34194.671999999999</v>
      </c>
    </row>
    <row r="12" spans="1:15" ht="19.5" customHeight="1">
      <c r="A12" s="241">
        <v>6</v>
      </c>
      <c r="B12" s="410" t="s">
        <v>102</v>
      </c>
      <c r="C12" s="401">
        <v>317</v>
      </c>
      <c r="D12" s="221">
        <v>45552.9</v>
      </c>
      <c r="E12" s="219">
        <f t="shared" si="1"/>
        <v>317</v>
      </c>
      <c r="F12" s="399">
        <f t="shared" si="2"/>
        <v>45552.899999999994</v>
      </c>
      <c r="G12" s="400">
        <v>2354</v>
      </c>
      <c r="H12" s="294">
        <v>122657</v>
      </c>
      <c r="I12" s="291">
        <f t="shared" si="3"/>
        <v>2354</v>
      </c>
      <c r="J12" s="399">
        <f t="shared" si="4"/>
        <v>125891.92</v>
      </c>
      <c r="K12" s="400">
        <v>153</v>
      </c>
      <c r="L12" s="291">
        <f t="shared" si="5"/>
        <v>153</v>
      </c>
      <c r="M12" s="298">
        <f t="shared" si="6"/>
        <v>30664.26</v>
      </c>
      <c r="N12" s="296">
        <f t="shared" si="7"/>
        <v>852.51599999999996</v>
      </c>
      <c r="O12" s="297">
        <f t="shared" si="0"/>
        <v>31516.775999999998</v>
      </c>
    </row>
    <row r="13" spans="1:15" ht="19.5" customHeight="1">
      <c r="A13" s="241">
        <v>7</v>
      </c>
      <c r="B13" s="410" t="s">
        <v>103</v>
      </c>
      <c r="C13" s="401">
        <v>292</v>
      </c>
      <c r="D13" s="221">
        <v>41960.4</v>
      </c>
      <c r="E13" s="219">
        <f t="shared" si="1"/>
        <v>292</v>
      </c>
      <c r="F13" s="399">
        <f t="shared" si="2"/>
        <v>41960.399999999994</v>
      </c>
      <c r="G13" s="400">
        <v>2334</v>
      </c>
      <c r="H13" s="294">
        <v>121112</v>
      </c>
      <c r="I13" s="291">
        <f t="shared" si="3"/>
        <v>2334</v>
      </c>
      <c r="J13" s="399">
        <f t="shared" si="4"/>
        <v>124822.31999999999</v>
      </c>
      <c r="K13" s="400">
        <v>198</v>
      </c>
      <c r="L13" s="291">
        <f t="shared" si="5"/>
        <v>198</v>
      </c>
      <c r="M13" s="298">
        <f t="shared" si="6"/>
        <v>39683.159999999996</v>
      </c>
      <c r="N13" s="296">
        <f t="shared" si="7"/>
        <v>1103.2560000000001</v>
      </c>
      <c r="O13" s="297">
        <f t="shared" si="0"/>
        <v>40786.415999999997</v>
      </c>
    </row>
    <row r="14" spans="1:15" ht="19.5" customHeight="1">
      <c r="A14" s="241">
        <v>8</v>
      </c>
      <c r="B14" s="411" t="s">
        <v>104</v>
      </c>
      <c r="C14" s="401">
        <v>271</v>
      </c>
      <c r="D14" s="221">
        <v>38942.699999999997</v>
      </c>
      <c r="E14" s="219">
        <f t="shared" si="1"/>
        <v>271</v>
      </c>
      <c r="F14" s="399">
        <f t="shared" si="2"/>
        <v>38942.699999999997</v>
      </c>
      <c r="G14" s="400">
        <v>2417</v>
      </c>
      <c r="H14" s="294">
        <v>125170</v>
      </c>
      <c r="I14" s="291">
        <f t="shared" si="3"/>
        <v>2417</v>
      </c>
      <c r="J14" s="399">
        <f t="shared" si="4"/>
        <v>129261.15999999999</v>
      </c>
      <c r="K14" s="400">
        <v>129</v>
      </c>
      <c r="L14" s="291">
        <f t="shared" si="5"/>
        <v>129</v>
      </c>
      <c r="M14" s="298">
        <f t="shared" si="6"/>
        <v>25854.179999999997</v>
      </c>
      <c r="N14" s="296">
        <f t="shared" si="7"/>
        <v>718.78800000000001</v>
      </c>
      <c r="O14" s="297">
        <f t="shared" si="0"/>
        <v>26572.967999999997</v>
      </c>
    </row>
    <row r="15" spans="1:15" ht="19.5" customHeight="1">
      <c r="A15" s="241">
        <v>9</v>
      </c>
      <c r="B15" s="411" t="s">
        <v>105</v>
      </c>
      <c r="C15" s="401">
        <v>351</v>
      </c>
      <c r="D15" s="221">
        <v>50438.7</v>
      </c>
      <c r="E15" s="219">
        <f t="shared" si="1"/>
        <v>351</v>
      </c>
      <c r="F15" s="399">
        <f t="shared" si="2"/>
        <v>50438.7</v>
      </c>
      <c r="G15" s="400">
        <v>2170</v>
      </c>
      <c r="H15" s="294">
        <v>112980</v>
      </c>
      <c r="I15" s="291">
        <f t="shared" si="3"/>
        <v>2170</v>
      </c>
      <c r="J15" s="399">
        <f t="shared" si="4"/>
        <v>116051.59999999999</v>
      </c>
      <c r="K15" s="400">
        <v>175</v>
      </c>
      <c r="L15" s="291">
        <f t="shared" si="5"/>
        <v>175</v>
      </c>
      <c r="M15" s="298">
        <f t="shared" si="6"/>
        <v>35073.5</v>
      </c>
      <c r="N15" s="296">
        <f t="shared" si="7"/>
        <v>975.1</v>
      </c>
      <c r="O15" s="297">
        <f t="shared" si="0"/>
        <v>36048.6</v>
      </c>
    </row>
    <row r="16" spans="1:15" ht="19.5" customHeight="1">
      <c r="A16" s="241">
        <v>10</v>
      </c>
      <c r="B16" s="411" t="s">
        <v>106</v>
      </c>
      <c r="C16" s="401">
        <v>1325</v>
      </c>
      <c r="D16" s="221">
        <v>190402.5</v>
      </c>
      <c r="E16" s="219">
        <f t="shared" si="1"/>
        <v>1325</v>
      </c>
      <c r="F16" s="399">
        <f t="shared" si="2"/>
        <v>190402.49999999997</v>
      </c>
      <c r="G16" s="400">
        <v>2348</v>
      </c>
      <c r="H16" s="294">
        <v>124037</v>
      </c>
      <c r="I16" s="291">
        <f t="shared" si="3"/>
        <v>2348</v>
      </c>
      <c r="J16" s="399">
        <f t="shared" si="4"/>
        <v>125571.04</v>
      </c>
      <c r="K16" s="400">
        <v>195</v>
      </c>
      <c r="L16" s="291">
        <f t="shared" si="5"/>
        <v>195</v>
      </c>
      <c r="M16" s="298">
        <f t="shared" si="6"/>
        <v>39081.899999999994</v>
      </c>
      <c r="N16" s="296">
        <f t="shared" si="7"/>
        <v>1086.54</v>
      </c>
      <c r="O16" s="297">
        <f t="shared" si="0"/>
        <v>40168.439999999995</v>
      </c>
    </row>
    <row r="17" spans="1:21" ht="19.5" customHeight="1">
      <c r="A17" s="241">
        <v>11</v>
      </c>
      <c r="B17" s="411" t="s">
        <v>107</v>
      </c>
      <c r="C17" s="402">
        <v>2271</v>
      </c>
      <c r="D17" s="220">
        <v>326342.7</v>
      </c>
      <c r="E17" s="219">
        <f t="shared" si="1"/>
        <v>2271</v>
      </c>
      <c r="F17" s="399">
        <f t="shared" si="2"/>
        <v>326342.69999999995</v>
      </c>
      <c r="G17" s="407">
        <v>3060</v>
      </c>
      <c r="H17" s="295">
        <v>159449</v>
      </c>
      <c r="I17" s="291">
        <f t="shared" si="3"/>
        <v>3060</v>
      </c>
      <c r="J17" s="399">
        <f t="shared" si="4"/>
        <v>163648.79999999999</v>
      </c>
      <c r="K17" s="407">
        <v>253</v>
      </c>
      <c r="L17" s="291">
        <f t="shared" si="5"/>
        <v>253</v>
      </c>
      <c r="M17" s="298">
        <f t="shared" si="6"/>
        <v>50706.259999999995</v>
      </c>
      <c r="N17" s="296">
        <f t="shared" si="7"/>
        <v>1409.7160000000001</v>
      </c>
      <c r="O17" s="297">
        <f t="shared" si="0"/>
        <v>52115.975999999995</v>
      </c>
    </row>
    <row r="18" spans="1:21" ht="19.5" customHeight="1">
      <c r="A18" s="241">
        <v>12</v>
      </c>
      <c r="B18" s="411" t="s">
        <v>108</v>
      </c>
      <c r="C18" s="402">
        <v>6146</v>
      </c>
      <c r="D18" s="220">
        <v>883180.2</v>
      </c>
      <c r="E18" s="219">
        <f t="shared" si="1"/>
        <v>6146</v>
      </c>
      <c r="F18" s="399">
        <f t="shared" si="2"/>
        <v>883180.2</v>
      </c>
      <c r="G18" s="407">
        <v>3260</v>
      </c>
      <c r="H18" s="295">
        <v>168745</v>
      </c>
      <c r="I18" s="291">
        <f t="shared" si="3"/>
        <v>3260</v>
      </c>
      <c r="J18" s="399">
        <f t="shared" si="4"/>
        <v>174344.8</v>
      </c>
      <c r="K18" s="407">
        <v>148</v>
      </c>
      <c r="L18" s="291">
        <f t="shared" si="5"/>
        <v>148</v>
      </c>
      <c r="M18" s="298">
        <f t="shared" si="6"/>
        <v>29662.16</v>
      </c>
      <c r="N18" s="296">
        <f t="shared" si="7"/>
        <v>824.65600000000006</v>
      </c>
      <c r="O18" s="297">
        <f t="shared" si="0"/>
        <v>30486.815999999999</v>
      </c>
    </row>
    <row r="19" spans="1:21" ht="32.25" customHeight="1" thickBot="1">
      <c r="A19" s="412"/>
      <c r="B19" s="413" t="s">
        <v>90</v>
      </c>
      <c r="C19" s="403">
        <f>SUM(C7:C18)</f>
        <v>26269</v>
      </c>
      <c r="D19" s="404">
        <f t="shared" ref="D19:E19" si="8">SUM(D7:D18)</f>
        <v>3774855.3000000007</v>
      </c>
      <c r="E19" s="405">
        <f t="shared" si="8"/>
        <v>26773</v>
      </c>
      <c r="F19" s="406">
        <f>SUM(F7:F18)</f>
        <v>3847280.1000000006</v>
      </c>
      <c r="G19" s="403">
        <f>SUM(G7:G18)</f>
        <v>31498</v>
      </c>
      <c r="H19" s="404">
        <f>SUM(H7:H18)</f>
        <v>1641495</v>
      </c>
      <c r="I19" s="405">
        <f t="shared" ref="I19" si="9">SUM(I7:I18)</f>
        <v>31612</v>
      </c>
      <c r="J19" s="406">
        <f t="shared" ref="J19:O19" si="10">SUM(J7:J18)</f>
        <v>1685010.1600000001</v>
      </c>
      <c r="K19" s="403">
        <f t="shared" si="10"/>
        <v>2020</v>
      </c>
      <c r="L19" s="405">
        <f t="shared" si="10"/>
        <v>2015.1</v>
      </c>
      <c r="M19" s="404">
        <f t="shared" si="10"/>
        <v>418480.60000000003</v>
      </c>
      <c r="N19" s="409">
        <f t="shared" si="10"/>
        <v>11089.396000000002</v>
      </c>
      <c r="O19" s="406">
        <f t="shared" si="10"/>
        <v>429569.99599999993</v>
      </c>
    </row>
    <row r="20" spans="1:21" ht="21.75" customHeight="1">
      <c r="B20" s="224"/>
      <c r="C20" s="225"/>
      <c r="D20" s="226"/>
      <c r="E20" s="225"/>
      <c r="F20" s="226">
        <f>ROUND(F19/1000,1)</f>
        <v>3847.3</v>
      </c>
      <c r="G20" s="225"/>
      <c r="H20" s="226"/>
      <c r="I20" s="225"/>
      <c r="J20" s="226">
        <f>ROUND(J19/1000,1)</f>
        <v>1685</v>
      </c>
      <c r="K20" s="225"/>
      <c r="L20" s="225"/>
      <c r="M20" s="226">
        <f>ROUND(M19/1000,1)</f>
        <v>418.5</v>
      </c>
      <c r="N20" s="226">
        <f t="shared" ref="N20:O20" si="11">ROUND(N19/1000,1)</f>
        <v>11.1</v>
      </c>
      <c r="O20" s="226">
        <f t="shared" si="11"/>
        <v>429.6</v>
      </c>
      <c r="U20"/>
    </row>
    <row r="21" spans="1:21" ht="33.75" customHeight="1" thickBot="1">
      <c r="B21" s="474" t="s">
        <v>240</v>
      </c>
      <c r="C21" s="474"/>
      <c r="D21" s="474"/>
      <c r="E21" s="227"/>
      <c r="F21" s="228"/>
      <c r="H21" s="227"/>
      <c r="M21" s="226"/>
    </row>
    <row r="22" spans="1:21" s="211" customFormat="1" ht="42.75" customHeight="1">
      <c r="A22" s="229"/>
      <c r="B22" s="414" t="s">
        <v>140</v>
      </c>
      <c r="C22" s="229" t="s">
        <v>141</v>
      </c>
      <c r="D22" s="230" t="s">
        <v>241</v>
      </c>
      <c r="E22" s="230" t="s">
        <v>241</v>
      </c>
      <c r="F22" s="231" t="s">
        <v>241</v>
      </c>
      <c r="G22" s="230" t="s">
        <v>141</v>
      </c>
      <c r="H22" s="230" t="s">
        <v>241</v>
      </c>
      <c r="I22" s="230" t="s">
        <v>241</v>
      </c>
      <c r="J22" s="232" t="s">
        <v>241</v>
      </c>
      <c r="K22" s="230" t="s">
        <v>141</v>
      </c>
      <c r="L22" s="230" t="s">
        <v>241</v>
      </c>
      <c r="M22" s="233" t="s">
        <v>241</v>
      </c>
      <c r="N22" s="229" t="s">
        <v>241</v>
      </c>
      <c r="O22" s="232" t="s">
        <v>241</v>
      </c>
    </row>
    <row r="23" spans="1:21" ht="23.25" customHeight="1">
      <c r="A23" s="234">
        <v>1</v>
      </c>
      <c r="B23" s="415"/>
      <c r="C23" s="236"/>
      <c r="D23" s="222" t="s">
        <v>241</v>
      </c>
      <c r="E23" s="222" t="s">
        <v>241</v>
      </c>
      <c r="F23" s="235"/>
      <c r="G23" s="236"/>
      <c r="H23" s="222" t="s">
        <v>241</v>
      </c>
      <c r="I23" s="222" t="s">
        <v>241</v>
      </c>
      <c r="J23" s="237"/>
      <c r="K23" s="236"/>
      <c r="L23" s="222" t="s">
        <v>241</v>
      </c>
      <c r="M23" s="238"/>
      <c r="N23" s="239" t="s">
        <v>241</v>
      </c>
      <c r="O23" s="240" t="s">
        <v>241</v>
      </c>
    </row>
    <row r="24" spans="1:21" ht="23.25" customHeight="1">
      <c r="A24" s="234">
        <v>2</v>
      </c>
      <c r="B24" s="415"/>
      <c r="C24" s="236"/>
      <c r="D24" s="222" t="s">
        <v>241</v>
      </c>
      <c r="E24" s="222" t="s">
        <v>241</v>
      </c>
      <c r="F24" s="235"/>
      <c r="G24" s="236"/>
      <c r="H24" s="222" t="s">
        <v>241</v>
      </c>
      <c r="I24" s="222" t="s">
        <v>241</v>
      </c>
      <c r="J24" s="237"/>
      <c r="K24" s="236"/>
      <c r="L24" s="222" t="s">
        <v>241</v>
      </c>
      <c r="M24" s="238"/>
      <c r="N24" s="239" t="s">
        <v>241</v>
      </c>
      <c r="O24" s="240" t="s">
        <v>241</v>
      </c>
    </row>
    <row r="25" spans="1:21" s="217" customFormat="1" ht="23.25" customHeight="1">
      <c r="A25" s="241">
        <v>3</v>
      </c>
      <c r="B25" s="416"/>
      <c r="C25" s="244"/>
      <c r="D25" s="242" t="s">
        <v>241</v>
      </c>
      <c r="E25" s="242" t="s">
        <v>241</v>
      </c>
      <c r="F25" s="243"/>
      <c r="G25" s="244"/>
      <c r="H25" s="242" t="s">
        <v>241</v>
      </c>
      <c r="I25" s="242" t="s">
        <v>241</v>
      </c>
      <c r="J25" s="243"/>
      <c r="K25" s="244"/>
      <c r="L25" s="242" t="s">
        <v>241</v>
      </c>
      <c r="M25" s="245"/>
      <c r="N25" s="246" t="s">
        <v>241</v>
      </c>
      <c r="O25" s="247" t="s">
        <v>241</v>
      </c>
    </row>
    <row r="26" spans="1:21" s="211" customFormat="1" ht="24" customHeight="1">
      <c r="A26" s="248"/>
      <c r="B26" s="417" t="s">
        <v>69</v>
      </c>
      <c r="C26" s="250" t="s">
        <v>241</v>
      </c>
      <c r="D26" s="223" t="s">
        <v>241</v>
      </c>
      <c r="E26" s="223" t="s">
        <v>241</v>
      </c>
      <c r="F26" s="249">
        <f>SUM(F23:F25)</f>
        <v>0</v>
      </c>
      <c r="G26" s="250" t="s">
        <v>241</v>
      </c>
      <c r="H26" s="223" t="s">
        <v>241</v>
      </c>
      <c r="I26" s="223" t="s">
        <v>241</v>
      </c>
      <c r="J26" s="249">
        <f>SUM(J23:J25)</f>
        <v>0</v>
      </c>
      <c r="K26" s="250" t="s">
        <v>241</v>
      </c>
      <c r="L26" s="223" t="s">
        <v>241</v>
      </c>
      <c r="M26" s="251">
        <f>SUM(M23:M25)</f>
        <v>0</v>
      </c>
      <c r="N26" s="248" t="s">
        <v>241</v>
      </c>
      <c r="O26" s="252" t="s">
        <v>241</v>
      </c>
    </row>
    <row r="27" spans="1:21" s="211" customFormat="1" ht="27" customHeight="1" thickBot="1">
      <c r="A27" s="253"/>
      <c r="B27" s="418" t="s">
        <v>242</v>
      </c>
      <c r="C27" s="256"/>
      <c r="D27" s="254" t="s">
        <v>241</v>
      </c>
      <c r="E27" s="254" t="s">
        <v>241</v>
      </c>
      <c r="F27" s="255">
        <f>+F20-F26</f>
        <v>3847.3</v>
      </c>
      <c r="G27" s="256" t="s">
        <v>241</v>
      </c>
      <c r="H27" s="254" t="s">
        <v>241</v>
      </c>
      <c r="I27" s="254" t="s">
        <v>241</v>
      </c>
      <c r="J27" s="255">
        <f>J20-J26</f>
        <v>1685</v>
      </c>
      <c r="K27" s="256" t="s">
        <v>241</v>
      </c>
      <c r="L27" s="254" t="s">
        <v>241</v>
      </c>
      <c r="M27" s="257">
        <f>M20-M26</f>
        <v>418.5</v>
      </c>
      <c r="N27" s="253" t="s">
        <v>241</v>
      </c>
      <c r="O27" s="255">
        <f>+O20-M26</f>
        <v>429.6</v>
      </c>
    </row>
    <row r="28" spans="1:21" s="211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70" t="s">
        <v>2</v>
      </c>
      <c r="D30" s="470"/>
      <c r="E30" s="212"/>
      <c r="F30" s="212"/>
      <c r="G30" s="475"/>
      <c r="H30" s="475"/>
      <c r="I30" s="262"/>
      <c r="J30" s="472" t="str">
        <f>+'Ekamut-caxs'!D73</f>
        <v>Ս.Վարդանյան</v>
      </c>
      <c r="K30" s="472"/>
      <c r="M30" s="228"/>
    </row>
    <row r="31" spans="1:21" s="211" customFormat="1">
      <c r="C31" s="263"/>
      <c r="D31" s="263"/>
      <c r="E31" s="264"/>
      <c r="F31" s="264"/>
      <c r="G31" s="473" t="s">
        <v>91</v>
      </c>
      <c r="H31" s="473"/>
      <c r="I31" s="265"/>
      <c r="J31" s="473" t="s">
        <v>109</v>
      </c>
      <c r="K31" s="473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72"/>
      <c r="H32" s="472"/>
      <c r="I32" s="267"/>
      <c r="J32" s="472" t="str">
        <f>+'Ekamut-caxs'!D75</f>
        <v>Ա. Հովհաննիսյան</v>
      </c>
      <c r="K32" s="472"/>
    </row>
    <row r="33" spans="3:13" s="211" customFormat="1">
      <c r="C33" s="227"/>
      <c r="D33" s="227"/>
      <c r="G33" s="473" t="s">
        <v>91</v>
      </c>
      <c r="H33" s="473"/>
      <c r="I33" s="265"/>
      <c r="J33" s="473" t="s">
        <v>109</v>
      </c>
      <c r="K33" s="473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243</v>
      </c>
      <c r="I35" s="270" t="s">
        <v>112</v>
      </c>
      <c r="J35" s="271" t="s">
        <v>209</v>
      </c>
      <c r="K35" s="271"/>
      <c r="L35" s="271" t="s">
        <v>207</v>
      </c>
      <c r="M35" s="271" t="s">
        <v>273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69" t="s">
        <v>213</v>
      </c>
      <c r="J36" s="469"/>
      <c r="K36" s="271"/>
      <c r="L36" s="469"/>
      <c r="M36" s="469"/>
    </row>
    <row r="37" spans="3:13">
      <c r="C37" s="269"/>
      <c r="D37" s="269"/>
      <c r="E37" s="469" t="s">
        <v>212</v>
      </c>
      <c r="F37" s="469"/>
      <c r="I37" s="469"/>
      <c r="J37" s="469"/>
      <c r="K37" s="271"/>
      <c r="L37" s="469"/>
      <c r="M37" s="469"/>
    </row>
    <row r="38" spans="3:13">
      <c r="C38" s="269"/>
      <c r="D38" s="269"/>
      <c r="E38" s="469"/>
      <c r="F38" s="46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I52" sqref="I52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4" t="s">
        <v>67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</row>
    <row r="2" spans="1:16" s="7" customFormat="1" ht="20.25">
      <c r="A2" s="428" t="str">
        <f>+'Ekamut-caxs'!A7</f>
        <v xml:space="preserve">«Երևանի հ․117 մսուր-մանկապարտեզ» ՀՈԱԿ-ի 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</row>
    <row r="3" spans="1:16" ht="17.25">
      <c r="A3" s="458" t="s">
        <v>282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156"/>
      <c r="O3" s="156"/>
      <c r="P3" s="156"/>
    </row>
    <row r="4" spans="1:16" ht="16.5">
      <c r="M4" s="163" t="s">
        <v>0</v>
      </c>
    </row>
    <row r="5" spans="1:16" ht="13.5" customHeight="1">
      <c r="A5" s="483" t="s">
        <v>144</v>
      </c>
      <c r="B5" s="483" t="s">
        <v>68</v>
      </c>
      <c r="C5" s="481" t="s">
        <v>208</v>
      </c>
      <c r="D5" s="481"/>
      <c r="E5" s="481"/>
      <c r="F5" s="481"/>
      <c r="G5" s="481"/>
      <c r="H5" s="481"/>
      <c r="I5" s="481"/>
      <c r="J5" s="481"/>
      <c r="K5" s="481"/>
      <c r="L5" s="481"/>
      <c r="M5" s="482" t="s">
        <v>145</v>
      </c>
    </row>
    <row r="6" spans="1:16" ht="89.25" customHeight="1">
      <c r="A6" s="483"/>
      <c r="B6" s="483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2"/>
    </row>
    <row r="7" spans="1:16" ht="27.75" customHeight="1">
      <c r="A7" s="116">
        <v>1</v>
      </c>
      <c r="B7" s="147" t="s">
        <v>193</v>
      </c>
      <c r="C7" s="148">
        <v>5056.8999999999996</v>
      </c>
      <c r="D7" s="148">
        <f>+C10</f>
        <v>52690</v>
      </c>
      <c r="E7" s="148">
        <v>1913.6</v>
      </c>
      <c r="F7" s="148">
        <f>IF(E7&gt;1,C15,"")</f>
        <v>297.89999999999998</v>
      </c>
      <c r="G7" s="148">
        <f>+J15</f>
        <v>780.2</v>
      </c>
      <c r="H7" s="200">
        <f>H10*1.17*161.2+3*119.6+H10*150.8</f>
        <v>2395.2239999999997</v>
      </c>
      <c r="I7" s="148">
        <v>300</v>
      </c>
      <c r="J7" s="200">
        <v>640</v>
      </c>
      <c r="K7" s="148"/>
      <c r="L7" s="148">
        <f>+'Ekamutneri hamematakan'!C27/12</f>
        <v>221</v>
      </c>
      <c r="M7" s="149">
        <f>ROUND(SUM(C7:L7),1)</f>
        <v>64294.8</v>
      </c>
    </row>
    <row r="8" spans="1:16" ht="35.25" customHeight="1">
      <c r="A8" s="116">
        <v>1.1000000000000001</v>
      </c>
      <c r="B8" s="162" t="s">
        <v>89</v>
      </c>
      <c r="C8" s="148"/>
      <c r="D8" s="148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0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64294.8</v>
      </c>
    </row>
    <row r="10" spans="1:16" s="118" customFormat="1" ht="18.75" customHeight="1">
      <c r="B10" s="210">
        <v>4790</v>
      </c>
      <c r="C10" s="120">
        <f>+B10*11</f>
        <v>52690</v>
      </c>
      <c r="D10" s="120"/>
      <c r="E10" s="395">
        <f>478.4*4</f>
        <v>1913.6</v>
      </c>
      <c r="F10" s="121"/>
      <c r="G10" s="121"/>
      <c r="H10" s="209">
        <v>6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3">
        <f>5268.276+-478.4</f>
        <v>4789.8760000000002</v>
      </c>
      <c r="C11" s="103"/>
      <c r="D11" s="103"/>
      <c r="E11" s="126"/>
      <c r="F11" s="126"/>
      <c r="G11" s="127"/>
      <c r="H11" s="58"/>
      <c r="I11" s="58"/>
      <c r="J11" s="103"/>
      <c r="K11" s="478"/>
      <c r="L11" s="478"/>
      <c r="M11" s="128"/>
    </row>
    <row r="12" spans="1:16" s="118" customFormat="1" ht="69" customHeight="1">
      <c r="B12" s="479" t="s">
        <v>205</v>
      </c>
      <c r="C12" s="480"/>
      <c r="D12" s="127"/>
      <c r="G12" s="103"/>
      <c r="H12" s="103"/>
      <c r="I12" s="479" t="s">
        <v>206</v>
      </c>
      <c r="J12" s="480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4"/>
      <c r="E17" s="484"/>
      <c r="F17" s="174"/>
      <c r="G17" s="174"/>
      <c r="H17" s="476" t="str">
        <f>+'Ekamut-caxs'!D73</f>
        <v>Ս.Վարդանյան</v>
      </c>
      <c r="I17" s="476"/>
      <c r="J17" s="476"/>
      <c r="K17" s="137"/>
    </row>
    <row r="18" spans="2:11" s="138" customFormat="1" ht="17.25" customHeight="1">
      <c r="B18" s="175"/>
      <c r="C18" s="176"/>
      <c r="D18" s="485" t="s">
        <v>91</v>
      </c>
      <c r="E18" s="485"/>
      <c r="F18" s="177"/>
      <c r="G18" s="178"/>
      <c r="H18" s="477" t="s">
        <v>92</v>
      </c>
      <c r="I18" s="477"/>
      <c r="J18" s="477"/>
      <c r="K18" s="139"/>
    </row>
    <row r="19" spans="2:11" s="136" customFormat="1" ht="24.75" customHeight="1">
      <c r="B19" s="179" t="s">
        <v>6</v>
      </c>
      <c r="C19" s="173"/>
      <c r="D19" s="484"/>
      <c r="E19" s="484"/>
      <c r="F19" s="180"/>
      <c r="G19" s="180"/>
      <c r="H19" s="476" t="str">
        <f>+'Ekamut-caxs'!D75</f>
        <v>Ա. Հովհաննիսյան</v>
      </c>
      <c r="I19" s="476"/>
      <c r="J19" s="476"/>
      <c r="K19" s="137"/>
    </row>
    <row r="20" spans="2:11" s="138" customFormat="1" ht="18.75" customHeight="1">
      <c r="B20" s="176"/>
      <c r="C20" s="176"/>
      <c r="D20" s="485" t="s">
        <v>91</v>
      </c>
      <c r="E20" s="485"/>
      <c r="F20" s="177"/>
      <c r="G20" s="178"/>
      <c r="H20" s="477" t="s">
        <v>92</v>
      </c>
      <c r="I20" s="477"/>
      <c r="J20" s="477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I52" sqref="I52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87" t="s">
        <v>67</v>
      </c>
      <c r="B1" s="487"/>
      <c r="C1" s="487"/>
      <c r="D1" s="487"/>
    </row>
    <row r="2" spans="1:4" ht="17.25">
      <c r="A2" s="488" t="str">
        <f>+'Ekamut-caxs'!A7:D7</f>
        <v xml:space="preserve">«Երևանի հ․117 մսուր-մանկապարտեզ» ՀՈԱԿ-ի </v>
      </c>
      <c r="B2" s="488"/>
      <c r="C2" s="488"/>
      <c r="D2" s="488"/>
    </row>
    <row r="3" spans="1:4" ht="39.75" customHeight="1">
      <c r="A3" s="488" t="s">
        <v>281</v>
      </c>
      <c r="B3" s="488"/>
      <c r="C3" s="488"/>
      <c r="D3" s="488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253</v>
      </c>
    </row>
    <row r="7" spans="1:4" s="18" customFormat="1" ht="30" customHeight="1">
      <c r="A7" s="279">
        <v>1</v>
      </c>
      <c r="B7" s="280" t="s">
        <v>254</v>
      </c>
      <c r="C7" s="279">
        <f>SUM(C8:C10)</f>
        <v>1</v>
      </c>
      <c r="D7" s="279">
        <f>SUM(D8:D10)</f>
        <v>20</v>
      </c>
    </row>
    <row r="8" spans="1:4" ht="25.5" customHeight="1">
      <c r="A8" s="281">
        <v>1.1000000000000001</v>
      </c>
      <c r="B8" s="282" t="s">
        <v>124</v>
      </c>
      <c r="C8" s="281">
        <v>1</v>
      </c>
      <c r="D8" s="281">
        <v>20</v>
      </c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255</v>
      </c>
      <c r="C11" s="279">
        <f>SUM(C12:C14)</f>
        <v>2</v>
      </c>
      <c r="D11" s="279">
        <f>SUM(D12:D14)</f>
        <v>60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30</v>
      </c>
    </row>
    <row r="13" spans="1:4" ht="21.75" customHeight="1">
      <c r="A13" s="281">
        <v>2.2000000000000002</v>
      </c>
      <c r="B13" s="282" t="s">
        <v>128</v>
      </c>
      <c r="C13" s="281">
        <v>1</v>
      </c>
      <c r="D13" s="281">
        <v>30</v>
      </c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256</v>
      </c>
      <c r="C15" s="279">
        <f>SUM(C16:C18)</f>
        <v>1</v>
      </c>
      <c r="D15" s="279">
        <f>SUM(D16:D18)</f>
        <v>30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131</v>
      </c>
      <c r="C17" s="281"/>
      <c r="D17" s="281"/>
    </row>
    <row r="18" spans="1:4" ht="23.25" customHeight="1">
      <c r="A18" s="281">
        <v>3.3</v>
      </c>
      <c r="B18" s="283" t="s">
        <v>132</v>
      </c>
      <c r="C18" s="281"/>
      <c r="D18" s="281"/>
    </row>
    <row r="19" spans="1:4" s="18" customFormat="1" ht="30" customHeight="1">
      <c r="A19" s="279">
        <v>4</v>
      </c>
      <c r="B19" s="280" t="s">
        <v>257</v>
      </c>
      <c r="C19" s="279">
        <f>SUM(C20:C22)</f>
        <v>2</v>
      </c>
      <c r="D19" s="279">
        <f>SUM(D20:D22)</f>
        <v>44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23</v>
      </c>
    </row>
    <row r="21" spans="1:4" ht="23.25" customHeight="1">
      <c r="A21" s="281">
        <v>4.2</v>
      </c>
      <c r="B21" s="283" t="s">
        <v>134</v>
      </c>
      <c r="C21" s="281">
        <v>1</v>
      </c>
      <c r="D21" s="281">
        <v>21</v>
      </c>
    </row>
    <row r="22" spans="1:4" ht="23.25" customHeight="1">
      <c r="A22" s="281">
        <v>4.3</v>
      </c>
      <c r="B22" s="283" t="s">
        <v>220</v>
      </c>
      <c r="C22" s="281"/>
      <c r="D22" s="281"/>
    </row>
    <row r="23" spans="1:4" s="18" customFormat="1" ht="31.5" customHeight="1">
      <c r="A23" s="279"/>
      <c r="B23" s="280" t="s">
        <v>69</v>
      </c>
      <c r="C23" s="279">
        <f>C7+C11+C15+C19</f>
        <v>6</v>
      </c>
      <c r="D23" s="279">
        <f>D7+D11+D15+D19</f>
        <v>154</v>
      </c>
    </row>
    <row r="24" spans="1:4" ht="48.75" customHeight="1"/>
    <row r="25" spans="1:4" ht="17.25">
      <c r="B25" s="285" t="s">
        <v>2</v>
      </c>
      <c r="C25" s="489" t="str">
        <f>+'Ekamut-caxs'!D73</f>
        <v>Ս.Վարդանյան</v>
      </c>
      <c r="D25" s="489"/>
    </row>
    <row r="26" spans="1:4" ht="15.75" customHeight="1">
      <c r="B26" s="286" t="s">
        <v>4</v>
      </c>
      <c r="C26" s="486" t="s">
        <v>5</v>
      </c>
      <c r="D26" s="486"/>
    </row>
    <row r="27" spans="1:4" ht="27" customHeight="1">
      <c r="B27" s="287" t="s">
        <v>6</v>
      </c>
      <c r="C27" s="489" t="str">
        <f>+'Ekamut-caxs'!D75</f>
        <v>Ա. Հովհաննիսյան</v>
      </c>
      <c r="D27" s="489"/>
    </row>
    <row r="28" spans="1:4">
      <c r="B28" s="288"/>
      <c r="C28" s="486" t="s">
        <v>5</v>
      </c>
      <c r="D28" s="486"/>
    </row>
    <row r="29" spans="1:4">
      <c r="B29" s="289" t="s">
        <v>135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https://mul2.yerevan.am/tasks/2176028/oneclick?token=4c7a89b1e22a2454c3d5db7617268a36</cp:keywords>
  <cp:lastModifiedBy>Lusine Petrosyan</cp:lastModifiedBy>
  <cp:lastPrinted>2025-04-21T06:59:50Z</cp:lastPrinted>
  <dcterms:created xsi:type="dcterms:W3CDTF">1996-10-14T23:33:28Z</dcterms:created>
  <dcterms:modified xsi:type="dcterms:W3CDTF">2025-05-20T15:37:06Z</dcterms:modified>
</cp:coreProperties>
</file>